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euil1" sheetId="3" r:id="rId1"/>
    <sheet name="Feuil2" sheetId="1" r:id="rId2"/>
    <sheet name="Feuil" sheetId="2" r:id="rId3"/>
  </sheets>
  <definedNames>
    <definedName name="Code">Feuil2!$F$7:$F$25</definedName>
  </definedNames>
  <calcPr calcId="124519"/>
</workbook>
</file>

<file path=xl/calcChain.xml><?xml version="1.0" encoding="utf-8"?>
<calcChain xmlns="http://schemas.openxmlformats.org/spreadsheetml/2006/main">
  <c r="A2" i="2"/>
  <c r="B175" i="3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6"/>
  <c r="C3" i="2"/>
  <c r="C4"/>
  <c r="C5"/>
  <c r="C6"/>
  <c r="C7"/>
  <c r="C8"/>
  <c r="C9"/>
  <c r="C10"/>
  <c r="C2"/>
  <c r="A4" s="1"/>
  <c r="A10" l="1"/>
  <c r="A8"/>
  <c r="A6"/>
  <c r="B18" i="3"/>
  <c r="A9" i="2"/>
  <c r="A7"/>
  <c r="A5"/>
  <c r="A3"/>
  <c r="B8" i="3"/>
  <c r="B20"/>
  <c r="B19"/>
  <c r="B4"/>
  <c r="B12"/>
  <c r="B3" l="1"/>
  <c r="B5"/>
  <c r="B7"/>
  <c r="B9"/>
  <c r="B11"/>
  <c r="B13"/>
  <c r="B15"/>
  <c r="B17"/>
  <c r="B10"/>
  <c r="B14"/>
  <c r="B16"/>
  <c r="A3"/>
  <c r="B2"/>
  <c r="G14" i="1" l="1"/>
  <c r="E16"/>
  <c r="H10"/>
  <c r="D15"/>
  <c r="F9"/>
  <c r="F11"/>
  <c r="F13"/>
  <c r="F16"/>
  <c r="F18"/>
  <c r="F20"/>
  <c r="F22"/>
  <c r="F24"/>
  <c r="E8"/>
  <c r="E12"/>
  <c r="E17"/>
  <c r="E21"/>
  <c r="E25"/>
  <c r="D13"/>
  <c r="H19"/>
  <c r="H23"/>
  <c r="H8"/>
  <c r="H12"/>
  <c r="F8"/>
  <c r="F10"/>
  <c r="F12"/>
  <c r="F15"/>
  <c r="F17"/>
  <c r="F19"/>
  <c r="F21"/>
  <c r="F23"/>
  <c r="F25"/>
  <c r="E10"/>
  <c r="E15"/>
  <c r="E19"/>
  <c r="E23"/>
  <c r="D9"/>
  <c r="H17"/>
  <c r="H21"/>
  <c r="H25"/>
  <c r="G8"/>
  <c r="G10"/>
  <c r="G12"/>
  <c r="G15"/>
  <c r="G17"/>
  <c r="G19"/>
  <c r="G21"/>
  <c r="G23"/>
  <c r="G25"/>
  <c r="F14"/>
  <c r="D14"/>
  <c r="H9"/>
  <c r="H11"/>
  <c r="H13"/>
  <c r="D16"/>
  <c r="J8"/>
  <c r="J9"/>
  <c r="J10"/>
  <c r="J11"/>
  <c r="J12"/>
  <c r="J13"/>
  <c r="J15"/>
  <c r="J16"/>
  <c r="J17"/>
  <c r="J18"/>
  <c r="J19"/>
  <c r="J20"/>
  <c r="J21"/>
  <c r="J22"/>
  <c r="J23"/>
  <c r="J24"/>
  <c r="G7"/>
  <c r="E9"/>
  <c r="E11"/>
  <c r="E13"/>
  <c r="E18"/>
  <c r="E20"/>
  <c r="E22"/>
  <c r="E24"/>
  <c r="F7"/>
  <c r="D11"/>
  <c r="H16"/>
  <c r="H18"/>
  <c r="H20"/>
  <c r="H22"/>
  <c r="H24"/>
  <c r="I7"/>
  <c r="G9"/>
  <c r="G11"/>
  <c r="G13"/>
  <c r="G16"/>
  <c r="G18"/>
  <c r="G20"/>
  <c r="G22"/>
  <c r="G24"/>
  <c r="H7"/>
  <c r="E14"/>
  <c r="C14"/>
  <c r="J25"/>
  <c r="C7"/>
  <c r="I8"/>
  <c r="I9"/>
  <c r="I10"/>
  <c r="I11"/>
  <c r="I12"/>
  <c r="I13"/>
  <c r="I15"/>
  <c r="I16"/>
  <c r="I17"/>
  <c r="I18"/>
  <c r="I19"/>
  <c r="I20"/>
  <c r="I21"/>
  <c r="I22"/>
  <c r="I23"/>
  <c r="I24"/>
  <c r="I25"/>
  <c r="J7"/>
  <c r="D10"/>
  <c r="D12"/>
  <c r="H15"/>
  <c r="D17"/>
  <c r="D18"/>
  <c r="D19"/>
  <c r="D20"/>
  <c r="D21"/>
  <c r="D22"/>
  <c r="D23"/>
  <c r="D24"/>
  <c r="D25"/>
  <c r="E7"/>
  <c r="C8"/>
  <c r="C9"/>
  <c r="C10"/>
  <c r="C11"/>
  <c r="C12"/>
  <c r="C13"/>
  <c r="C15"/>
  <c r="C16"/>
  <c r="C17"/>
  <c r="C18"/>
  <c r="C19"/>
  <c r="C20"/>
  <c r="C21"/>
  <c r="C22"/>
  <c r="C23"/>
  <c r="C24"/>
  <c r="C25"/>
  <c r="D7"/>
  <c r="D8"/>
  <c r="J14"/>
  <c r="I14"/>
  <c r="H14"/>
  <c r="E40"/>
  <c r="G40"/>
  <c r="H40"/>
  <c r="F40"/>
</calcChain>
</file>

<file path=xl/sharedStrings.xml><?xml version="1.0" encoding="utf-8"?>
<sst xmlns="http://schemas.openxmlformats.org/spreadsheetml/2006/main" count="172" uniqueCount="121">
  <si>
    <t>الرقم</t>
  </si>
  <si>
    <t>الإسم</t>
  </si>
  <si>
    <t>اللقب</t>
  </si>
  <si>
    <t>المسمى الوظيفي</t>
  </si>
  <si>
    <t>الرقم الذاتي</t>
  </si>
  <si>
    <t>تاريخ الميلاد</t>
  </si>
  <si>
    <t>إسم الأب</t>
  </si>
  <si>
    <t>اسم الأم</t>
  </si>
  <si>
    <t>العنوان</t>
  </si>
  <si>
    <t>مدير</t>
  </si>
  <si>
    <t>نائب المدير</t>
  </si>
  <si>
    <t>متصرف إداري</t>
  </si>
  <si>
    <t>متعاون إداري</t>
  </si>
  <si>
    <t>محاسب إداري</t>
  </si>
  <si>
    <t>محاسب مالي</t>
  </si>
  <si>
    <t>محاسب مساعد</t>
  </si>
  <si>
    <t>عون إعلام آلي</t>
  </si>
  <si>
    <t>عون نظافة</t>
  </si>
  <si>
    <t>مراد1</t>
  </si>
  <si>
    <t>مراد2</t>
  </si>
  <si>
    <t>مراد3</t>
  </si>
  <si>
    <t>مراد4</t>
  </si>
  <si>
    <t>مراد5</t>
  </si>
  <si>
    <t>مراد6</t>
  </si>
  <si>
    <t>مراد7</t>
  </si>
  <si>
    <t>مراد8</t>
  </si>
  <si>
    <t>مراد9</t>
  </si>
  <si>
    <t>م</t>
  </si>
  <si>
    <t>2010,001,3658</t>
  </si>
  <si>
    <t>2010,001,3659</t>
  </si>
  <si>
    <t>2010,001,3660</t>
  </si>
  <si>
    <t>2010,001,3661</t>
  </si>
  <si>
    <t>2010,001,3662</t>
  </si>
  <si>
    <t>2010,001,3663</t>
  </si>
  <si>
    <t>2010,001,3664</t>
  </si>
  <si>
    <t>2010,001,3665</t>
  </si>
  <si>
    <t>2010,001,3666</t>
  </si>
  <si>
    <t>أحمد1</t>
  </si>
  <si>
    <t>فاطمة الجزائرية1</t>
  </si>
  <si>
    <t>الجزائر1</t>
  </si>
  <si>
    <t>الجزائر2</t>
  </si>
  <si>
    <t>فاطمة الجزائرية2</t>
  </si>
  <si>
    <t>أحمد2</t>
  </si>
  <si>
    <t>الجزائر3</t>
  </si>
  <si>
    <t>فاطمة الجزائرية3</t>
  </si>
  <si>
    <t>أحمد3</t>
  </si>
  <si>
    <t>الجزائر4</t>
  </si>
  <si>
    <t>فاطمة الجزائرية4</t>
  </si>
  <si>
    <t>أحمد4</t>
  </si>
  <si>
    <t>الجزائر5</t>
  </si>
  <si>
    <t>فاطمة الجزائرية5</t>
  </si>
  <si>
    <t>أحمد5</t>
  </si>
  <si>
    <t>الجزائر6</t>
  </si>
  <si>
    <t>فاطمة الجزائرية6</t>
  </si>
  <si>
    <t>أحمد6</t>
  </si>
  <si>
    <t>الجزائر7</t>
  </si>
  <si>
    <t>فاطمة الجزائرية7</t>
  </si>
  <si>
    <t>أحمد7</t>
  </si>
  <si>
    <t>الجزائر8</t>
  </si>
  <si>
    <t>فاطمة الجزائرية8</t>
  </si>
  <si>
    <t>أحمد8</t>
  </si>
  <si>
    <t>الجزائر9</t>
  </si>
  <si>
    <t>فاطمة الجزائرية9</t>
  </si>
  <si>
    <t>أحمد9</t>
  </si>
  <si>
    <t>الجزائر10</t>
  </si>
  <si>
    <t>فاطمة الجزائرية10</t>
  </si>
  <si>
    <t>أحمد10</t>
  </si>
  <si>
    <t>2010,001,3667</t>
  </si>
  <si>
    <t>مراد10</t>
  </si>
  <si>
    <t>الجزائر11</t>
  </si>
  <si>
    <t>فاطمة الجزائرية11</t>
  </si>
  <si>
    <t>أحمد11</t>
  </si>
  <si>
    <t>2010,001,3668</t>
  </si>
  <si>
    <t>مراد11</t>
  </si>
  <si>
    <t>الجزائر12</t>
  </si>
  <si>
    <t>فاطمة الجزائرية12</t>
  </si>
  <si>
    <t>أحمد12</t>
  </si>
  <si>
    <t>2010,001,3669</t>
  </si>
  <si>
    <t>مراد12</t>
  </si>
  <si>
    <t>الجزائر13</t>
  </si>
  <si>
    <t>فاطمة الجزائرية13</t>
  </si>
  <si>
    <t>أحمد13</t>
  </si>
  <si>
    <t>2010,001,3670</t>
  </si>
  <si>
    <t>مراد13</t>
  </si>
  <si>
    <t>الجزائر14</t>
  </si>
  <si>
    <t>فاطمة الجزائرية14</t>
  </si>
  <si>
    <t>أحمد14</t>
  </si>
  <si>
    <t>2010,001,3671</t>
  </si>
  <si>
    <t>مراد14</t>
  </si>
  <si>
    <t>الجزائر15</t>
  </si>
  <si>
    <t>فاطمة الجزائرية15</t>
  </si>
  <si>
    <t>أحمد15</t>
  </si>
  <si>
    <t>2010,001,3672</t>
  </si>
  <si>
    <t>مراد15</t>
  </si>
  <si>
    <t>الجزائر16</t>
  </si>
  <si>
    <t>فاطمة الجزائرية16</t>
  </si>
  <si>
    <t>أحمد16</t>
  </si>
  <si>
    <t>2010,001,3673</t>
  </si>
  <si>
    <t>مراد16</t>
  </si>
  <si>
    <t>الجزائر17</t>
  </si>
  <si>
    <t>فاطمة الجزائرية17</t>
  </si>
  <si>
    <t>أحمد17</t>
  </si>
  <si>
    <t>2010,001,3674</t>
  </si>
  <si>
    <t>مراد17</t>
  </si>
  <si>
    <t>الجزائر18</t>
  </si>
  <si>
    <t>فاطمة الجزائرية18</t>
  </si>
  <si>
    <t>أحمد18</t>
  </si>
  <si>
    <t>2010,001,3675</t>
  </si>
  <si>
    <t>مراد18</t>
  </si>
  <si>
    <t>الجزائر19</t>
  </si>
  <si>
    <t>فاطمة الجزائرية19</t>
  </si>
  <si>
    <t>أحمد19</t>
  </si>
  <si>
    <t>2010,001,3676</t>
  </si>
  <si>
    <t>مراد19</t>
  </si>
  <si>
    <t>المطلوب هنا</t>
  </si>
  <si>
    <t>كيف أتمكن من إضافة خانة "بحث" برقم التسجيل لإستعراض البيانات المطلوبة كالإسم واللقب والمسمى الوظيفي</t>
  </si>
  <si>
    <t>اللفب</t>
  </si>
  <si>
    <t>القائمة الإسمية لجميع المستخدمين التابعين للمؤسســــــــــــــة</t>
  </si>
  <si>
    <t>الوظيفة</t>
  </si>
  <si>
    <t>الترتيب</t>
  </si>
  <si>
    <t>العدد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</si>
</sst>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3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1028700</xdr:colOff>
      <xdr:row>0</xdr:row>
      <xdr:rowOff>133350</xdr:rowOff>
    </xdr:from>
    <xdr:to>
      <xdr:col>16</xdr:col>
      <xdr:colOff>200025</xdr:colOff>
      <xdr:row>4</xdr:row>
      <xdr:rowOff>0</xdr:rowOff>
    </xdr:to>
    <xdr:sp macro="" textlink="">
      <xdr:nvSpPr>
        <xdr:cNvPr id="2" name="Bulle ronde 1"/>
        <xdr:cNvSpPr/>
      </xdr:nvSpPr>
      <xdr:spPr>
        <a:xfrm flipH="1">
          <a:off x="13719457575" y="133350"/>
          <a:ext cx="5953125" cy="638175"/>
        </a:xfrm>
        <a:prstGeom prst="wedgeEllipseCallout">
          <a:avLst>
            <a:gd name="adj1" fmla="val -39425"/>
            <a:gd name="adj2" fmla="val 8221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هذه قائمة تحوي جميع المعطيات الخاصة بالمستخدمين التابعين للمؤسسة</a:t>
          </a:r>
          <a:endParaRPr lang="fr-FR" sz="1500"/>
        </a:p>
      </xdr:txBody>
    </xdr:sp>
    <xdr:clientData/>
  </xdr:twoCellAnchor>
  <xdr:twoCellAnchor>
    <xdr:from>
      <xdr:col>3</xdr:col>
      <xdr:colOff>628652</xdr:colOff>
      <xdr:row>34</xdr:row>
      <xdr:rowOff>9525</xdr:rowOff>
    </xdr:from>
    <xdr:to>
      <xdr:col>4</xdr:col>
      <xdr:colOff>962027</xdr:colOff>
      <xdr:row>35</xdr:row>
      <xdr:rowOff>171449</xdr:rowOff>
    </xdr:to>
    <xdr:sp macro="" textlink="">
      <xdr:nvSpPr>
        <xdr:cNvPr id="3" name="Organigramme : Alternative 2"/>
        <xdr:cNvSpPr/>
      </xdr:nvSpPr>
      <xdr:spPr>
        <a:xfrm flipH="1">
          <a:off x="13730592298" y="6410325"/>
          <a:ext cx="1171575" cy="342899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زر البحث</a:t>
          </a:r>
          <a:endParaRPr lang="fr-FR" sz="1100"/>
        </a:p>
      </xdr:txBody>
    </xdr:sp>
    <xdr:clientData/>
  </xdr:twoCellAnchor>
  <xdr:twoCellAnchor>
    <xdr:from>
      <xdr:col>0</xdr:col>
      <xdr:colOff>3</xdr:colOff>
      <xdr:row>39</xdr:row>
      <xdr:rowOff>95250</xdr:rowOff>
    </xdr:from>
    <xdr:to>
      <xdr:col>2</xdr:col>
      <xdr:colOff>752477</xdr:colOff>
      <xdr:row>49</xdr:row>
      <xdr:rowOff>152400</xdr:rowOff>
    </xdr:to>
    <xdr:sp macro="" textlink="">
      <xdr:nvSpPr>
        <xdr:cNvPr id="4" name="Bulle ronde 3"/>
        <xdr:cNvSpPr/>
      </xdr:nvSpPr>
      <xdr:spPr>
        <a:xfrm flipH="1">
          <a:off x="13732868773" y="7410450"/>
          <a:ext cx="2038349" cy="1866900"/>
        </a:xfrm>
        <a:prstGeom prst="wedgeEllipseCallout">
          <a:avLst>
            <a:gd name="adj1" fmla="val 108011"/>
            <a:gd name="adj2" fmla="val -9534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عندما اقوم بإدخال الرقم الذاتي الموجود في القائمة الأولى</a:t>
          </a:r>
          <a:r>
            <a:rPr lang="ar-DZ" sz="1500" baseline="0"/>
            <a:t> تظهر المعلومات المطلوبة والموضحة في الجدول الثاني</a:t>
          </a:r>
          <a:endParaRPr lang="fr-FR" sz="1500"/>
        </a:p>
      </xdr:txBody>
    </xdr:sp>
    <xdr:clientData/>
  </xdr:twoCellAnchor>
  <xdr:twoCellAnchor>
    <xdr:from>
      <xdr:col>0</xdr:col>
      <xdr:colOff>1</xdr:colOff>
      <xdr:row>0</xdr:row>
      <xdr:rowOff>9525</xdr:rowOff>
    </xdr:from>
    <xdr:to>
      <xdr:col>5</xdr:col>
      <xdr:colOff>695325</xdr:colOff>
      <xdr:row>3</xdr:row>
      <xdr:rowOff>142875</xdr:rowOff>
    </xdr:to>
    <xdr:sp macro="" textlink="">
      <xdr:nvSpPr>
        <xdr:cNvPr id="6" name="Bulle ronde 5"/>
        <xdr:cNvSpPr/>
      </xdr:nvSpPr>
      <xdr:spPr>
        <a:xfrm flipH="1">
          <a:off x="13729687425" y="9525"/>
          <a:ext cx="5219699" cy="723900"/>
        </a:xfrm>
        <a:prstGeom prst="wedgeEllipseCallout">
          <a:avLst>
            <a:gd name="adj1" fmla="val -28489"/>
            <a:gd name="adj2" fmla="val 12051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500"/>
            <a:t>وكيف أجعل المستخدمين يتسلسلون في ترتيبهم في القائمة حسب درجات المسمى الوظيفي أي من المدير وبعده النائب</a:t>
          </a:r>
          <a:endParaRPr lang="fr-FR" sz="15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1"/>
  <sheetViews>
    <sheetView rightToLeft="1" tabSelected="1" workbookViewId="0">
      <selection activeCell="E8" sqref="E8"/>
    </sheetView>
  </sheetViews>
  <sheetFormatPr baseColWidth="10" defaultRowHeight="14.25"/>
  <cols>
    <col min="1" max="1" width="5.75" customWidth="1"/>
    <col min="2" max="2" width="5.75" hidden="1" customWidth="1"/>
    <col min="3" max="3" width="13.125" customWidth="1"/>
    <col min="4" max="5" width="13" customWidth="1"/>
    <col min="6" max="6" width="16.5" customWidth="1"/>
    <col min="7" max="7" width="12.875" customWidth="1"/>
    <col min="9" max="9" width="16.125" customWidth="1"/>
    <col min="10" max="10" width="16.5" customWidth="1"/>
  </cols>
  <sheetData>
    <row r="1" spans="1:10" ht="15">
      <c r="A1" s="13" t="s">
        <v>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</row>
    <row r="2" spans="1:10" s="17" customFormat="1" ht="15">
      <c r="A2" s="14">
        <v>1</v>
      </c>
      <c r="B2" s="14">
        <f>IFERROR(INDEX(Feuil!A:A,MATCH(E2,Feuil!B:B,0))+COUNTIF($E$1:E1,E2),"")</f>
        <v>8</v>
      </c>
      <c r="C2" s="15" t="s">
        <v>25</v>
      </c>
      <c r="D2" s="15" t="s">
        <v>27</v>
      </c>
      <c r="E2" s="15" t="s">
        <v>16</v>
      </c>
      <c r="F2" s="15" t="s">
        <v>35</v>
      </c>
      <c r="G2" s="16">
        <v>29228</v>
      </c>
      <c r="H2" s="15" t="s">
        <v>60</v>
      </c>
      <c r="I2" s="15" t="s">
        <v>59</v>
      </c>
      <c r="J2" s="15" t="s">
        <v>58</v>
      </c>
    </row>
    <row r="3" spans="1:10" s="17" customFormat="1" ht="15">
      <c r="A3" s="14">
        <f>IFERROR(INDEX(Feuil!A:A,MATCH(E2,Feuil!B:B,0))+COUNTIF($E$1:E1,E2),"")</f>
        <v>8</v>
      </c>
      <c r="B3" s="14">
        <f>IFERROR(INDEX(Feuil!A:A,MATCH(E3,Feuil!B:B,0))+COUNTIF($E$1:E2,E3),"")</f>
        <v>9</v>
      </c>
      <c r="C3" s="15" t="s">
        <v>26</v>
      </c>
      <c r="D3" s="15" t="s">
        <v>27</v>
      </c>
      <c r="E3" s="15" t="s">
        <v>17</v>
      </c>
      <c r="F3" s="15" t="s">
        <v>36</v>
      </c>
      <c r="G3" s="16">
        <v>29229</v>
      </c>
      <c r="H3" s="15" t="s">
        <v>63</v>
      </c>
      <c r="I3" s="15" t="s">
        <v>62</v>
      </c>
      <c r="J3" s="15" t="s">
        <v>61</v>
      </c>
    </row>
    <row r="4" spans="1:10" s="17" customFormat="1" ht="15">
      <c r="A4" s="14">
        <v>3</v>
      </c>
      <c r="B4" s="14">
        <f>IFERROR(INDEX(Feuil!A:A,MATCH(E4,Feuil!B:B,0))+COUNTIF($E$1:E3,E4),"")</f>
        <v>7</v>
      </c>
      <c r="C4" s="15" t="s">
        <v>24</v>
      </c>
      <c r="D4" s="15" t="s">
        <v>27</v>
      </c>
      <c r="E4" s="15" t="s">
        <v>15</v>
      </c>
      <c r="F4" s="15" t="s">
        <v>34</v>
      </c>
      <c r="G4" s="16">
        <v>29227</v>
      </c>
      <c r="H4" s="15" t="s">
        <v>57</v>
      </c>
      <c r="I4" s="15" t="s">
        <v>56</v>
      </c>
      <c r="J4" s="15" t="s">
        <v>55</v>
      </c>
    </row>
    <row r="5" spans="1:10" s="17" customFormat="1" ht="15">
      <c r="A5" s="14">
        <v>4</v>
      </c>
      <c r="B5" s="14">
        <f>IFERROR(INDEX(Feuil!A:A,MATCH(E5,Feuil!B:B,0))+COUNTIF($E$1:E4,E5),"")</f>
        <v>10</v>
      </c>
      <c r="C5" s="15" t="s">
        <v>68</v>
      </c>
      <c r="D5" s="15" t="s">
        <v>27</v>
      </c>
      <c r="E5" s="15" t="s">
        <v>17</v>
      </c>
      <c r="F5" s="15" t="s">
        <v>67</v>
      </c>
      <c r="G5" s="16">
        <v>29230</v>
      </c>
      <c r="H5" s="15" t="s">
        <v>66</v>
      </c>
      <c r="I5" s="15" t="s">
        <v>65</v>
      </c>
      <c r="J5" s="15" t="s">
        <v>64</v>
      </c>
    </row>
    <row r="6" spans="1:10" s="17" customFormat="1" ht="15">
      <c r="A6" s="14">
        <v>5</v>
      </c>
      <c r="B6" s="14">
        <f>IFERROR(INDEX(Feuil!A:A,MATCH(E6,Feuil!B:B,0))+COUNTIF($E$1:E5,E6),"")</f>
        <v>1</v>
      </c>
      <c r="C6" s="15" t="s">
        <v>18</v>
      </c>
      <c r="D6" s="15" t="s">
        <v>27</v>
      </c>
      <c r="E6" s="15" t="s">
        <v>9</v>
      </c>
      <c r="F6" s="15" t="s">
        <v>28</v>
      </c>
      <c r="G6" s="16">
        <v>29221</v>
      </c>
      <c r="H6" s="15" t="s">
        <v>37</v>
      </c>
      <c r="I6" s="15" t="s">
        <v>38</v>
      </c>
      <c r="J6" s="15" t="s">
        <v>39</v>
      </c>
    </row>
    <row r="7" spans="1:10" s="17" customFormat="1" ht="15">
      <c r="A7" s="14">
        <v>6</v>
      </c>
      <c r="B7" s="14">
        <f>IFERROR(INDEX(Feuil!A:A,MATCH(E7,Feuil!B:B,0))+COUNTIF($E$1:E6,E7),"")</f>
        <v>11</v>
      </c>
      <c r="C7" s="15" t="s">
        <v>73</v>
      </c>
      <c r="D7" s="15" t="s">
        <v>27</v>
      </c>
      <c r="E7" s="15" t="s">
        <v>17</v>
      </c>
      <c r="F7" s="15" t="s">
        <v>72</v>
      </c>
      <c r="G7" s="16">
        <v>29231</v>
      </c>
      <c r="H7" s="15" t="s">
        <v>71</v>
      </c>
      <c r="I7" s="15" t="s">
        <v>70</v>
      </c>
      <c r="J7" s="15" t="s">
        <v>69</v>
      </c>
    </row>
    <row r="8" spans="1:10" s="17" customFormat="1" ht="15">
      <c r="A8" s="14">
        <v>7</v>
      </c>
      <c r="B8" s="14">
        <f>IFERROR(INDEX(Feuil!A:A,MATCH(E8,Feuil!B:B,0))+COUNTIF($E$1:E7,E8),"")</f>
        <v>4</v>
      </c>
      <c r="C8" s="15" t="s">
        <v>21</v>
      </c>
      <c r="D8" s="15" t="s">
        <v>27</v>
      </c>
      <c r="E8" s="15" t="s">
        <v>12</v>
      </c>
      <c r="F8" s="15" t="s">
        <v>31</v>
      </c>
      <c r="G8" s="16">
        <v>29224</v>
      </c>
      <c r="H8" s="15" t="s">
        <v>48</v>
      </c>
      <c r="I8" s="15" t="s">
        <v>47</v>
      </c>
      <c r="J8" s="15" t="s">
        <v>46</v>
      </c>
    </row>
    <row r="9" spans="1:10" s="17" customFormat="1" ht="15">
      <c r="A9" s="14">
        <v>8</v>
      </c>
      <c r="B9" s="14">
        <f>IFERROR(INDEX(Feuil!A:A,MATCH(E9,Feuil!B:B,0))+COUNTIF($E$1:E8,E9),"")</f>
        <v>12</v>
      </c>
      <c r="C9" s="15" t="s">
        <v>78</v>
      </c>
      <c r="D9" s="15" t="s">
        <v>27</v>
      </c>
      <c r="E9" s="15" t="s">
        <v>17</v>
      </c>
      <c r="F9" s="15" t="s">
        <v>77</v>
      </c>
      <c r="G9" s="16">
        <v>29232</v>
      </c>
      <c r="H9" s="15" t="s">
        <v>76</v>
      </c>
      <c r="I9" s="15" t="s">
        <v>75</v>
      </c>
      <c r="J9" s="15" t="s">
        <v>74</v>
      </c>
    </row>
    <row r="10" spans="1:10" s="17" customFormat="1" ht="15">
      <c r="A10" s="14">
        <v>9</v>
      </c>
      <c r="B10" s="14">
        <f>IFERROR(INDEX(Feuil!A:A,MATCH(E10,Feuil!B:B,0))+COUNTIF($E$1:E9,E10),"")</f>
        <v>13</v>
      </c>
      <c r="C10" s="15" t="s">
        <v>83</v>
      </c>
      <c r="D10" s="15" t="s">
        <v>27</v>
      </c>
      <c r="E10" s="15" t="s">
        <v>17</v>
      </c>
      <c r="F10" s="15" t="s">
        <v>82</v>
      </c>
      <c r="G10" s="16">
        <v>29233</v>
      </c>
      <c r="H10" s="15" t="s">
        <v>81</v>
      </c>
      <c r="I10" s="15" t="s">
        <v>80</v>
      </c>
      <c r="J10" s="15" t="s">
        <v>79</v>
      </c>
    </row>
    <row r="11" spans="1:10" s="17" customFormat="1" ht="15">
      <c r="A11" s="14">
        <v>10</v>
      </c>
      <c r="B11" s="14">
        <f>IFERROR(INDEX(Feuil!A:A,MATCH(E11,Feuil!B:B,0))+COUNTIF($E$1:E10,E11),"")</f>
        <v>14</v>
      </c>
      <c r="C11" s="15" t="s">
        <v>88</v>
      </c>
      <c r="D11" s="15" t="s">
        <v>27</v>
      </c>
      <c r="E11" s="15" t="s">
        <v>17</v>
      </c>
      <c r="F11" s="15" t="s">
        <v>87</v>
      </c>
      <c r="G11" s="16">
        <v>29234</v>
      </c>
      <c r="H11" s="15" t="s">
        <v>86</v>
      </c>
      <c r="I11" s="15" t="s">
        <v>85</v>
      </c>
      <c r="J11" s="15" t="s">
        <v>84</v>
      </c>
    </row>
    <row r="12" spans="1:10" s="17" customFormat="1" ht="15">
      <c r="A12" s="14">
        <v>11</v>
      </c>
      <c r="B12" s="14">
        <f>IFERROR(INDEX(Feuil!A:A,MATCH(E12,Feuil!B:B,0))+COUNTIF($E$1:E11,E12),"")</f>
        <v>5</v>
      </c>
      <c r="C12" s="15" t="s">
        <v>22</v>
      </c>
      <c r="D12" s="15" t="s">
        <v>27</v>
      </c>
      <c r="E12" s="15" t="s">
        <v>13</v>
      </c>
      <c r="F12" s="15" t="s">
        <v>32</v>
      </c>
      <c r="G12" s="16">
        <v>29225</v>
      </c>
      <c r="H12" s="15" t="s">
        <v>51</v>
      </c>
      <c r="I12" s="15" t="s">
        <v>50</v>
      </c>
      <c r="J12" s="15" t="s">
        <v>49</v>
      </c>
    </row>
    <row r="13" spans="1:10" s="17" customFormat="1" ht="15">
      <c r="A13" s="14">
        <v>12</v>
      </c>
      <c r="B13" s="14">
        <f>IFERROR(INDEX(Feuil!A:A,MATCH(E13,Feuil!B:B,0))+COUNTIF($E$1:E12,E13),"")</f>
        <v>15</v>
      </c>
      <c r="C13" s="15" t="s">
        <v>93</v>
      </c>
      <c r="D13" s="15" t="s">
        <v>27</v>
      </c>
      <c r="E13" s="15" t="s">
        <v>17</v>
      </c>
      <c r="F13" s="15" t="s">
        <v>92</v>
      </c>
      <c r="G13" s="16">
        <v>29235</v>
      </c>
      <c r="H13" s="15" t="s">
        <v>91</v>
      </c>
      <c r="I13" s="15" t="s">
        <v>90</v>
      </c>
      <c r="J13" s="15" t="s">
        <v>89</v>
      </c>
    </row>
    <row r="14" spans="1:10" s="17" customFormat="1" ht="15">
      <c r="A14" s="14">
        <v>13</v>
      </c>
      <c r="B14" s="14">
        <f>IFERROR(INDEX(Feuil!A:A,MATCH(E14,Feuil!B:B,0))+COUNTIF($E$1:E13,E14),"")</f>
        <v>16</v>
      </c>
      <c r="C14" s="15" t="s">
        <v>98</v>
      </c>
      <c r="D14" s="15" t="s">
        <v>27</v>
      </c>
      <c r="E14" s="15" t="s">
        <v>17</v>
      </c>
      <c r="F14" s="15" t="s">
        <v>97</v>
      </c>
      <c r="G14" s="16">
        <v>29236</v>
      </c>
      <c r="H14" s="15" t="s">
        <v>96</v>
      </c>
      <c r="I14" s="15" t="s">
        <v>95</v>
      </c>
      <c r="J14" s="15" t="s">
        <v>94</v>
      </c>
    </row>
    <row r="15" spans="1:10" s="17" customFormat="1" ht="15">
      <c r="A15" s="14">
        <v>14</v>
      </c>
      <c r="B15" s="14">
        <f>IFERROR(INDEX(Feuil!A:A,MATCH(E15,Feuil!B:B,0))+COUNTIF($E$1:E14,E15),"")</f>
        <v>17</v>
      </c>
      <c r="C15" s="15" t="s">
        <v>103</v>
      </c>
      <c r="D15" s="15" t="s">
        <v>27</v>
      </c>
      <c r="E15" s="15" t="s">
        <v>17</v>
      </c>
      <c r="F15" s="15" t="s">
        <v>102</v>
      </c>
      <c r="G15" s="16">
        <v>29237</v>
      </c>
      <c r="H15" s="15" t="s">
        <v>101</v>
      </c>
      <c r="I15" s="15" t="s">
        <v>100</v>
      </c>
      <c r="J15" s="15" t="s">
        <v>99</v>
      </c>
    </row>
    <row r="16" spans="1:10" s="17" customFormat="1" ht="15">
      <c r="A16" s="14">
        <v>15</v>
      </c>
      <c r="B16" s="14">
        <f>IFERROR(INDEX(Feuil!A:A,MATCH(E16,Feuil!B:B,0))+COUNTIF($E$1:E15,E16),"")</f>
        <v>18</v>
      </c>
      <c r="C16" s="15" t="s">
        <v>108</v>
      </c>
      <c r="D16" s="15" t="s">
        <v>27</v>
      </c>
      <c r="E16" s="15" t="s">
        <v>17</v>
      </c>
      <c r="F16" s="15" t="s">
        <v>107</v>
      </c>
      <c r="G16" s="16">
        <v>29238</v>
      </c>
      <c r="H16" s="15" t="s">
        <v>106</v>
      </c>
      <c r="I16" s="15" t="s">
        <v>105</v>
      </c>
      <c r="J16" s="15" t="s">
        <v>104</v>
      </c>
    </row>
    <row r="17" spans="1:10" s="17" customFormat="1" ht="15">
      <c r="A17" s="14">
        <v>16</v>
      </c>
      <c r="B17" s="14">
        <f>IFERROR(INDEX(Feuil!A:A,MATCH(E17,Feuil!B:B,0))+COUNTIF($E$1:E16,E17),"")</f>
        <v>19</v>
      </c>
      <c r="C17" s="15" t="s">
        <v>113</v>
      </c>
      <c r="D17" s="15" t="s">
        <v>27</v>
      </c>
      <c r="E17" s="15" t="s">
        <v>17</v>
      </c>
      <c r="F17" s="15" t="s">
        <v>112</v>
      </c>
      <c r="G17" s="16">
        <v>29239</v>
      </c>
      <c r="H17" s="15" t="s">
        <v>111</v>
      </c>
      <c r="I17" s="15" t="s">
        <v>110</v>
      </c>
      <c r="J17" s="15" t="s">
        <v>109</v>
      </c>
    </row>
    <row r="18" spans="1:10" s="17" customFormat="1" ht="15">
      <c r="A18" s="14">
        <v>17</v>
      </c>
      <c r="B18" s="14">
        <f>IFERROR(INDEX(Feuil!A:A,MATCH(E18,Feuil!B:B,0))+COUNTIF($E$1:E17,E18),"")</f>
        <v>3</v>
      </c>
      <c r="C18" s="15" t="s">
        <v>20</v>
      </c>
      <c r="D18" s="15" t="s">
        <v>27</v>
      </c>
      <c r="E18" s="15" t="s">
        <v>11</v>
      </c>
      <c r="F18" s="15" t="s">
        <v>30</v>
      </c>
      <c r="G18" s="16">
        <v>29223</v>
      </c>
      <c r="H18" s="15" t="s">
        <v>45</v>
      </c>
      <c r="I18" s="15" t="s">
        <v>44</v>
      </c>
      <c r="J18" s="15" t="s">
        <v>43</v>
      </c>
    </row>
    <row r="19" spans="1:10" s="17" customFormat="1" ht="15">
      <c r="A19" s="14">
        <v>18</v>
      </c>
      <c r="B19" s="14">
        <f>IFERROR(INDEX(Feuil!A:A,MATCH(E19,Feuil!B:B,0))+COUNTIF($E$1:E18,E19),"")</f>
        <v>6</v>
      </c>
      <c r="C19" s="15" t="s">
        <v>23</v>
      </c>
      <c r="D19" s="15" t="s">
        <v>27</v>
      </c>
      <c r="E19" s="15" t="s">
        <v>14</v>
      </c>
      <c r="F19" s="15" t="s">
        <v>33</v>
      </c>
      <c r="G19" s="16">
        <v>29226</v>
      </c>
      <c r="H19" s="15" t="s">
        <v>54</v>
      </c>
      <c r="I19" s="15" t="s">
        <v>53</v>
      </c>
      <c r="J19" s="15" t="s">
        <v>52</v>
      </c>
    </row>
    <row r="20" spans="1:10" s="17" customFormat="1" ht="15">
      <c r="A20" s="14">
        <v>19</v>
      </c>
      <c r="B20" s="14">
        <f>IFERROR(INDEX(Feuil!A:A,MATCH(E20,Feuil!B:B,0))+COUNTIF($E$1:E19,E20),"")</f>
        <v>2</v>
      </c>
      <c r="C20" s="15" t="s">
        <v>19</v>
      </c>
      <c r="D20" s="15" t="s">
        <v>27</v>
      </c>
      <c r="E20" s="15" t="s">
        <v>10</v>
      </c>
      <c r="F20" s="15" t="s">
        <v>29</v>
      </c>
      <c r="G20" s="16">
        <v>29222</v>
      </c>
      <c r="H20" s="15" t="s">
        <v>42</v>
      </c>
      <c r="I20" s="15" t="s">
        <v>41</v>
      </c>
      <c r="J20" s="15" t="s">
        <v>40</v>
      </c>
    </row>
    <row r="21" spans="1:10" s="17" customFormat="1" ht="15">
      <c r="A21" s="14">
        <v>20</v>
      </c>
      <c r="B21" s="14" t="str">
        <f>IFERROR(INDEX(Feuil!A:A,MATCH(E21,Feuil!B:B,0))+COUNTIF($E$1:E20,E21),"")</f>
        <v/>
      </c>
      <c r="C21" s="15"/>
      <c r="D21" s="15"/>
      <c r="E21" s="15"/>
      <c r="F21" s="15"/>
      <c r="G21" s="16"/>
      <c r="H21" s="15"/>
      <c r="I21" s="15"/>
      <c r="J21" s="15"/>
    </row>
    <row r="22" spans="1:10" s="17" customFormat="1" ht="15">
      <c r="A22" s="14">
        <v>21</v>
      </c>
      <c r="B22" s="14" t="str">
        <f>IFERROR(INDEX(Feuil!A:A,MATCH(E22,Feuil!B:B,0))+COUNTIF($E$1:E21,E22),"")</f>
        <v/>
      </c>
      <c r="C22" s="15"/>
      <c r="D22" s="15"/>
      <c r="E22" s="15"/>
      <c r="F22" s="15"/>
      <c r="G22" s="16"/>
      <c r="H22" s="15"/>
      <c r="I22" s="15"/>
      <c r="J22" s="15"/>
    </row>
    <row r="23" spans="1:10" s="17" customFormat="1" ht="15">
      <c r="A23" s="14">
        <v>22</v>
      </c>
      <c r="B23" s="14" t="str">
        <f>IFERROR(INDEX(Feuil!A:A,MATCH(E23,Feuil!B:B,0))+COUNTIF($E$1:E22,E23),"")</f>
        <v/>
      </c>
      <c r="C23" s="15"/>
      <c r="D23" s="15"/>
      <c r="E23" s="15"/>
      <c r="F23" s="15"/>
      <c r="G23" s="16"/>
      <c r="H23" s="15"/>
      <c r="I23" s="15"/>
      <c r="J23" s="15"/>
    </row>
    <row r="24" spans="1:10" s="17" customFormat="1" ht="15">
      <c r="A24" s="14">
        <v>23</v>
      </c>
      <c r="B24" s="14" t="str">
        <f>IFERROR(INDEX(Feuil!A:A,MATCH(E24,Feuil!B:B,0))+COUNTIF($E$1:E23,E24),"")</f>
        <v/>
      </c>
      <c r="C24" s="15"/>
      <c r="D24" s="15"/>
      <c r="E24" s="15"/>
      <c r="F24" s="15"/>
      <c r="G24" s="16"/>
      <c r="H24" s="15"/>
      <c r="I24" s="15"/>
      <c r="J24" s="15"/>
    </row>
    <row r="25" spans="1:10" s="17" customFormat="1" ht="15">
      <c r="A25" s="14">
        <v>24</v>
      </c>
      <c r="B25" s="14" t="str">
        <f>IFERROR(INDEX(Feuil!A:A,MATCH(E25,Feuil!B:B,0))+COUNTIF($E$1:E24,E25),"")</f>
        <v/>
      </c>
      <c r="C25" s="15"/>
      <c r="D25" s="15"/>
      <c r="E25" s="15"/>
      <c r="F25" s="15"/>
      <c r="G25" s="16"/>
      <c r="H25" s="15"/>
      <c r="I25" s="15"/>
      <c r="J25" s="15"/>
    </row>
    <row r="26" spans="1:10" s="17" customFormat="1" ht="15">
      <c r="A26" s="14">
        <v>25</v>
      </c>
      <c r="B26" s="14" t="str">
        <f>IFERROR(INDEX(Feuil!A:A,MATCH(E26,Feuil!B:B,0))+COUNTIF($E$1:E25,E26),"")</f>
        <v/>
      </c>
      <c r="C26" s="15"/>
      <c r="D26" s="15"/>
      <c r="E26" s="15"/>
      <c r="F26" s="15"/>
      <c r="G26" s="16"/>
      <c r="H26" s="15"/>
      <c r="I26" s="15"/>
      <c r="J26" s="15"/>
    </row>
    <row r="27" spans="1:10" s="17" customFormat="1" ht="15">
      <c r="A27" s="14">
        <v>26</v>
      </c>
      <c r="B27" s="14" t="str">
        <f>IFERROR(INDEX(Feuil!A:A,MATCH(E27,Feuil!B:B,0))+COUNTIF($E$1:E26,E27),"")</f>
        <v/>
      </c>
      <c r="C27" s="15"/>
      <c r="D27" s="15"/>
      <c r="E27" s="15"/>
      <c r="F27" s="15"/>
      <c r="G27" s="16"/>
      <c r="H27" s="15"/>
      <c r="I27" s="15"/>
      <c r="J27" s="15"/>
    </row>
    <row r="28" spans="1:10" s="17" customFormat="1" ht="15">
      <c r="A28" s="14">
        <v>27</v>
      </c>
      <c r="B28" s="14" t="str">
        <f>IFERROR(INDEX(Feuil!A:A,MATCH(E28,Feuil!B:B,0))+COUNTIF($E$1:E27,E28),"")</f>
        <v/>
      </c>
      <c r="C28" s="15"/>
      <c r="D28" s="15"/>
      <c r="E28" s="15"/>
      <c r="F28" s="15"/>
      <c r="G28" s="16"/>
      <c r="H28" s="15"/>
      <c r="I28" s="15"/>
      <c r="J28" s="15"/>
    </row>
    <row r="29" spans="1:10" s="17" customFormat="1" ht="15">
      <c r="A29" s="14">
        <v>28</v>
      </c>
      <c r="B29" s="14" t="str">
        <f>IFERROR(INDEX(Feuil!A:A,MATCH(E29,Feuil!B:B,0))+COUNTIF($E$1:E28,E29),"")</f>
        <v/>
      </c>
      <c r="C29" s="15"/>
      <c r="D29" s="15"/>
      <c r="E29" s="15"/>
      <c r="F29" s="15"/>
      <c r="G29" s="16"/>
      <c r="H29" s="15"/>
      <c r="I29" s="15"/>
      <c r="J29" s="15"/>
    </row>
    <row r="30" spans="1:10" s="17" customFormat="1" ht="15">
      <c r="A30" s="14">
        <v>29</v>
      </c>
      <c r="B30" s="14" t="str">
        <f>IFERROR(INDEX(Feuil!A:A,MATCH(E30,Feuil!B:B,0))+COUNTIF($E$1:E29,E30),"")</f>
        <v/>
      </c>
      <c r="C30" s="15"/>
      <c r="D30" s="15"/>
      <c r="E30" s="15"/>
      <c r="F30" s="15"/>
      <c r="G30" s="16"/>
      <c r="H30" s="15"/>
      <c r="I30" s="15"/>
      <c r="J30" s="15"/>
    </row>
    <row r="31" spans="1:10" s="17" customFormat="1" ht="15">
      <c r="A31" s="14">
        <v>30</v>
      </c>
      <c r="B31" s="14" t="str">
        <f>IFERROR(INDEX(Feuil!A:A,MATCH(E31,Feuil!B:B,0))+COUNTIF($E$1:E30,E31),"")</f>
        <v/>
      </c>
      <c r="C31" s="15"/>
      <c r="D31" s="15"/>
      <c r="E31" s="15"/>
      <c r="F31" s="15"/>
      <c r="G31" s="16"/>
      <c r="H31" s="15"/>
      <c r="I31" s="15"/>
      <c r="J31" s="15"/>
    </row>
    <row r="32" spans="1:10" s="17" customFormat="1" ht="15">
      <c r="A32" s="14">
        <v>31</v>
      </c>
      <c r="B32" s="14" t="str">
        <f>IFERROR(INDEX(Feuil!A:A,MATCH(E32,Feuil!B:B,0))+COUNTIF($E$1:E31,E32),"")</f>
        <v/>
      </c>
      <c r="C32" s="15"/>
      <c r="D32" s="15"/>
      <c r="E32" s="15"/>
      <c r="F32" s="15"/>
      <c r="G32" s="16"/>
      <c r="H32" s="15"/>
      <c r="I32" s="15"/>
      <c r="J32" s="15"/>
    </row>
    <row r="33" spans="1:10" s="17" customFormat="1" ht="15">
      <c r="A33" s="14">
        <v>32</v>
      </c>
      <c r="B33" s="14" t="str">
        <f>IFERROR(INDEX(Feuil!A:A,MATCH(E33,Feuil!B:B,0))+COUNTIF($E$1:E32,E33),"")</f>
        <v/>
      </c>
      <c r="C33" s="15"/>
      <c r="D33" s="15"/>
      <c r="E33" s="15"/>
      <c r="F33" s="15"/>
      <c r="G33" s="16"/>
      <c r="H33" s="15"/>
      <c r="I33" s="15"/>
      <c r="J33" s="15"/>
    </row>
    <row r="34" spans="1:10" s="17" customFormat="1" ht="15">
      <c r="A34" s="14">
        <v>33</v>
      </c>
      <c r="B34" s="14" t="str">
        <f>IFERROR(INDEX(Feuil!A:A,MATCH(E34,Feuil!B:B,0))+COUNTIF($E$1:E33,E34),"")</f>
        <v/>
      </c>
      <c r="C34" s="15"/>
      <c r="D34" s="15"/>
      <c r="E34" s="15"/>
      <c r="F34" s="15"/>
      <c r="G34" s="16"/>
      <c r="H34" s="15"/>
      <c r="I34" s="15"/>
      <c r="J34" s="15"/>
    </row>
    <row r="35" spans="1:10" s="17" customFormat="1" ht="15">
      <c r="A35" s="14">
        <v>34</v>
      </c>
      <c r="B35" s="14" t="str">
        <f>IFERROR(INDEX(Feuil!A:A,MATCH(E35,Feuil!B:B,0))+COUNTIF($E$1:E34,E35),"")</f>
        <v/>
      </c>
      <c r="C35" s="15"/>
      <c r="D35" s="15"/>
      <c r="E35" s="15"/>
      <c r="F35" s="15"/>
      <c r="G35" s="16"/>
      <c r="H35" s="15"/>
      <c r="I35" s="15"/>
      <c r="J35" s="15"/>
    </row>
    <row r="36" spans="1:10" s="17" customFormat="1" ht="15">
      <c r="A36" s="14">
        <v>35</v>
      </c>
      <c r="B36" s="14" t="str">
        <f>IFERROR(INDEX(Feuil!A:A,MATCH(E36,Feuil!B:B,0))+COUNTIF($E$1:E35,E36),"")</f>
        <v/>
      </c>
      <c r="C36" s="15"/>
      <c r="D36" s="15"/>
      <c r="E36" s="15"/>
      <c r="F36" s="15"/>
      <c r="G36" s="16"/>
      <c r="H36" s="15"/>
      <c r="I36" s="15"/>
      <c r="J36" s="15"/>
    </row>
    <row r="37" spans="1:10" s="17" customFormat="1" ht="15">
      <c r="A37" s="14">
        <v>36</v>
      </c>
      <c r="B37" s="14" t="str">
        <f>IFERROR(INDEX(Feuil!A:A,MATCH(E37,Feuil!B:B,0))+COUNTIF($E$1:E36,E37),"")</f>
        <v/>
      </c>
      <c r="C37" s="15"/>
      <c r="D37" s="15"/>
      <c r="E37" s="15"/>
      <c r="F37" s="15"/>
      <c r="G37" s="16"/>
      <c r="H37" s="15"/>
      <c r="I37" s="15"/>
      <c r="J37" s="15"/>
    </row>
    <row r="38" spans="1:10" s="17" customFormat="1" ht="15">
      <c r="A38" s="14">
        <v>37</v>
      </c>
      <c r="B38" s="14" t="str">
        <f>IFERROR(INDEX(Feuil!A:A,MATCH(E38,Feuil!B:B,0))+COUNTIF($E$1:E37,E38),"")</f>
        <v/>
      </c>
      <c r="C38" s="15"/>
      <c r="D38" s="15"/>
      <c r="E38" s="15"/>
      <c r="F38" s="15"/>
      <c r="G38" s="16"/>
      <c r="H38" s="15"/>
      <c r="I38" s="15"/>
      <c r="J38" s="15"/>
    </row>
    <row r="39" spans="1:10" s="17" customFormat="1" ht="15">
      <c r="A39" s="14">
        <v>38</v>
      </c>
      <c r="B39" s="14" t="str">
        <f>IFERROR(INDEX(Feuil!A:A,MATCH(E39,Feuil!B:B,0))+COUNTIF($E$1:E38,E39),"")</f>
        <v/>
      </c>
      <c r="C39" s="15"/>
      <c r="D39" s="15"/>
      <c r="E39" s="15"/>
      <c r="F39" s="15"/>
      <c r="G39" s="16"/>
      <c r="H39" s="15"/>
      <c r="I39" s="15"/>
      <c r="J39" s="15"/>
    </row>
    <row r="40" spans="1:10" s="17" customFormat="1" ht="15">
      <c r="A40" s="14">
        <v>39</v>
      </c>
      <c r="B40" s="14" t="str">
        <f>IFERROR(INDEX(Feuil!A:A,MATCH(E40,Feuil!B:B,0))+COUNTIF($E$1:E39,E40),"")</f>
        <v/>
      </c>
      <c r="C40" s="15"/>
      <c r="D40" s="15"/>
      <c r="E40" s="15"/>
      <c r="F40" s="15"/>
      <c r="G40" s="16"/>
      <c r="H40" s="15"/>
      <c r="I40" s="15"/>
      <c r="J40" s="15"/>
    </row>
    <row r="41" spans="1:10" s="17" customFormat="1" ht="15">
      <c r="A41" s="14">
        <v>40</v>
      </c>
      <c r="B41" s="14" t="str">
        <f>IFERROR(INDEX(Feuil!A:A,MATCH(E41,Feuil!B:B,0))+COUNTIF($E$1:E40,E41),"")</f>
        <v/>
      </c>
      <c r="C41" s="15"/>
      <c r="D41" s="15"/>
      <c r="E41" s="15"/>
      <c r="F41" s="15"/>
      <c r="G41" s="16"/>
      <c r="H41" s="15"/>
      <c r="I41" s="15"/>
      <c r="J41" s="15"/>
    </row>
    <row r="42" spans="1:10" s="17" customFormat="1" ht="15">
      <c r="A42" s="14">
        <v>41</v>
      </c>
      <c r="B42" s="14" t="str">
        <f>IFERROR(INDEX(Feuil!A:A,MATCH(E42,Feuil!B:B,0))+COUNTIF($E$1:E41,E42),"")</f>
        <v/>
      </c>
      <c r="C42" s="15"/>
      <c r="D42" s="15"/>
      <c r="E42" s="15"/>
      <c r="F42" s="15"/>
      <c r="G42" s="16"/>
      <c r="H42" s="15"/>
      <c r="I42" s="15"/>
      <c r="J42" s="15"/>
    </row>
    <row r="43" spans="1:10" s="17" customFormat="1" ht="15">
      <c r="A43" s="14">
        <v>42</v>
      </c>
      <c r="B43" s="14" t="str">
        <f>IFERROR(INDEX(Feuil!A:A,MATCH(E43,Feuil!B:B,0))+COUNTIF($E$1:E42,E43),"")</f>
        <v/>
      </c>
      <c r="C43" s="15"/>
      <c r="D43" s="15"/>
      <c r="E43" s="15"/>
      <c r="F43" s="15"/>
      <c r="G43" s="16"/>
      <c r="H43" s="15"/>
      <c r="I43" s="15"/>
      <c r="J43" s="15"/>
    </row>
    <row r="44" spans="1:10" s="17" customFormat="1" ht="15">
      <c r="A44" s="14">
        <v>43</v>
      </c>
      <c r="B44" s="14" t="str">
        <f>IFERROR(INDEX(Feuil!A:A,MATCH(E44,Feuil!B:B,0))+COUNTIF($E$1:E43,E44),"")</f>
        <v/>
      </c>
      <c r="C44" s="15"/>
      <c r="D44" s="15"/>
      <c r="E44" s="15"/>
      <c r="F44" s="15"/>
      <c r="G44" s="16"/>
      <c r="H44" s="15"/>
      <c r="I44" s="15"/>
      <c r="J44" s="15"/>
    </row>
    <row r="45" spans="1:10" s="17" customFormat="1" ht="15">
      <c r="A45" s="14">
        <v>44</v>
      </c>
      <c r="B45" s="14" t="str">
        <f>IFERROR(INDEX(Feuil!A:A,MATCH(E45,Feuil!B:B,0))+COUNTIF($E$1:E44,E45),"")</f>
        <v/>
      </c>
      <c r="C45" s="15"/>
      <c r="D45" s="15"/>
      <c r="E45" s="15"/>
      <c r="F45" s="15"/>
      <c r="G45" s="16"/>
      <c r="H45" s="15"/>
      <c r="I45" s="15"/>
      <c r="J45" s="15"/>
    </row>
    <row r="46" spans="1:10" s="17" customFormat="1" ht="15">
      <c r="A46" s="14">
        <v>45</v>
      </c>
      <c r="B46" s="14" t="str">
        <f>IFERROR(INDEX(Feuil!A:A,MATCH(E46,Feuil!B:B,0))+COUNTIF($E$1:E45,E46),"")</f>
        <v/>
      </c>
      <c r="C46" s="15"/>
      <c r="D46" s="15"/>
      <c r="E46" s="15"/>
      <c r="F46" s="15"/>
      <c r="G46" s="16"/>
      <c r="H46" s="15"/>
      <c r="I46" s="15"/>
      <c r="J46" s="15"/>
    </row>
    <row r="47" spans="1:10" s="17" customFormat="1" ht="15">
      <c r="A47" s="14">
        <v>46</v>
      </c>
      <c r="B47" s="14" t="str">
        <f>IFERROR(INDEX(Feuil!A:A,MATCH(E47,Feuil!B:B,0))+COUNTIF($E$1:E46,E47),"")</f>
        <v/>
      </c>
      <c r="C47" s="15"/>
      <c r="D47" s="15"/>
      <c r="E47" s="15"/>
      <c r="F47" s="15"/>
      <c r="G47" s="16"/>
      <c r="H47" s="15"/>
      <c r="I47" s="15"/>
      <c r="J47" s="15"/>
    </row>
    <row r="48" spans="1:10" s="17" customFormat="1" ht="15">
      <c r="A48" s="14">
        <v>47</v>
      </c>
      <c r="B48" s="14" t="str">
        <f>IFERROR(INDEX(Feuil!A:A,MATCH(E48,Feuil!B:B,0))+COUNTIF($E$1:E47,E48),"")</f>
        <v/>
      </c>
      <c r="C48" s="15"/>
      <c r="D48" s="15"/>
      <c r="E48" s="15"/>
      <c r="F48" s="15"/>
      <c r="G48" s="16"/>
      <c r="H48" s="15"/>
      <c r="I48" s="15"/>
      <c r="J48" s="15"/>
    </row>
    <row r="49" spans="1:10" s="17" customFormat="1" ht="15">
      <c r="A49" s="14">
        <v>48</v>
      </c>
      <c r="B49" s="14" t="str">
        <f>IFERROR(INDEX(Feuil!A:A,MATCH(E49,Feuil!B:B,0))+COUNTIF($E$1:E48,E49),"")</f>
        <v/>
      </c>
      <c r="C49" s="15"/>
      <c r="D49" s="15"/>
      <c r="E49" s="15"/>
      <c r="F49" s="15"/>
      <c r="G49" s="16"/>
      <c r="H49" s="15"/>
      <c r="I49" s="15"/>
      <c r="J49" s="15"/>
    </row>
    <row r="50" spans="1:10" s="17" customFormat="1" ht="15">
      <c r="A50" s="14">
        <v>49</v>
      </c>
      <c r="B50" s="14" t="str">
        <f>IFERROR(INDEX(Feuil!A:A,MATCH(E50,Feuil!B:B,0))+COUNTIF($E$1:E49,E50),"")</f>
        <v/>
      </c>
      <c r="C50" s="15"/>
      <c r="D50" s="15"/>
      <c r="E50" s="15"/>
      <c r="F50" s="15"/>
      <c r="G50" s="16"/>
      <c r="H50" s="15"/>
      <c r="I50" s="15"/>
      <c r="J50" s="15"/>
    </row>
    <row r="51" spans="1:10" s="17" customFormat="1" ht="15">
      <c r="A51" s="14">
        <v>50</v>
      </c>
      <c r="B51" s="14" t="str">
        <f>IFERROR(INDEX(Feuil!A:A,MATCH(E51,Feuil!B:B,0))+COUNTIF($E$1:E50,E51),"")</f>
        <v/>
      </c>
      <c r="C51" s="15"/>
      <c r="D51" s="15"/>
      <c r="E51" s="15"/>
      <c r="F51" s="15"/>
      <c r="G51" s="16"/>
      <c r="H51" s="15"/>
      <c r="I51" s="15"/>
      <c r="J51" s="15"/>
    </row>
    <row r="52" spans="1:10" s="17" customFormat="1" ht="15">
      <c r="A52" s="14">
        <v>51</v>
      </c>
      <c r="B52" s="14" t="str">
        <f>IFERROR(INDEX(Feuil!A:A,MATCH(E52,Feuil!B:B,0))+COUNTIF($E$1:E51,E52),"")</f>
        <v/>
      </c>
      <c r="C52" s="15"/>
      <c r="D52" s="15"/>
      <c r="E52" s="15"/>
      <c r="F52" s="15"/>
      <c r="G52" s="16"/>
      <c r="H52" s="15"/>
      <c r="I52" s="15"/>
      <c r="J52" s="15"/>
    </row>
    <row r="53" spans="1:10" s="17" customFormat="1" ht="15">
      <c r="A53" s="14">
        <v>52</v>
      </c>
      <c r="B53" s="14" t="str">
        <f>IFERROR(INDEX(Feuil!A:A,MATCH(E53,Feuil!B:B,0))+COUNTIF($E$1:E52,E53),"")</f>
        <v/>
      </c>
      <c r="C53" s="15"/>
      <c r="D53" s="15"/>
      <c r="E53" s="15"/>
      <c r="F53" s="15"/>
      <c r="G53" s="16"/>
      <c r="H53" s="15"/>
      <c r="I53" s="15"/>
      <c r="J53" s="15"/>
    </row>
    <row r="54" spans="1:10" s="17" customFormat="1" ht="15">
      <c r="A54" s="14">
        <v>53</v>
      </c>
      <c r="B54" s="14" t="str">
        <f>IFERROR(INDEX(Feuil!A:A,MATCH(E54,Feuil!B:B,0))+COUNTIF($E$1:E53,E54),"")</f>
        <v/>
      </c>
      <c r="C54" s="15"/>
      <c r="D54" s="15"/>
      <c r="E54" s="15"/>
      <c r="F54" s="15"/>
      <c r="G54" s="16"/>
      <c r="H54" s="15"/>
      <c r="I54" s="15"/>
      <c r="J54" s="15"/>
    </row>
    <row r="55" spans="1:10" s="17" customFormat="1" ht="15">
      <c r="A55" s="14">
        <v>54</v>
      </c>
      <c r="B55" s="14" t="str">
        <f>IFERROR(INDEX(Feuil!A:A,MATCH(E55,Feuil!B:B,0))+COUNTIF($E$1:E54,E55),"")</f>
        <v/>
      </c>
      <c r="C55" s="15"/>
      <c r="D55" s="15"/>
      <c r="E55" s="15"/>
      <c r="F55" s="15"/>
      <c r="G55" s="16"/>
      <c r="H55" s="15"/>
      <c r="I55" s="15"/>
      <c r="J55" s="15"/>
    </row>
    <row r="56" spans="1:10" s="17" customFormat="1" ht="15">
      <c r="A56" s="14">
        <v>55</v>
      </c>
      <c r="B56" s="14" t="str">
        <f>IFERROR(INDEX(Feuil!A:A,MATCH(E56,Feuil!B:B,0))+COUNTIF($E$1:E55,E56),"")</f>
        <v/>
      </c>
      <c r="C56" s="15"/>
      <c r="D56" s="15"/>
      <c r="E56" s="15"/>
      <c r="F56" s="15"/>
      <c r="G56" s="16"/>
      <c r="H56" s="15"/>
      <c r="I56" s="15"/>
      <c r="J56" s="15"/>
    </row>
    <row r="57" spans="1:10" s="17" customFormat="1" ht="15">
      <c r="A57" s="14">
        <v>56</v>
      </c>
      <c r="B57" s="14" t="str">
        <f>IFERROR(INDEX(Feuil!A:A,MATCH(E57,Feuil!B:B,0))+COUNTIF($E$1:E56,E57),"")</f>
        <v/>
      </c>
      <c r="C57" s="15"/>
      <c r="D57" s="15"/>
      <c r="E57" s="15"/>
      <c r="F57" s="15"/>
      <c r="G57" s="16"/>
      <c r="H57" s="15"/>
      <c r="I57" s="15"/>
      <c r="J57" s="15"/>
    </row>
    <row r="58" spans="1:10" s="17" customFormat="1" ht="15">
      <c r="A58" s="14">
        <v>57</v>
      </c>
      <c r="B58" s="14" t="str">
        <f>IFERROR(INDEX(Feuil!A:A,MATCH(E58,Feuil!B:B,0))+COUNTIF($E$1:E57,E58),"")</f>
        <v/>
      </c>
      <c r="C58" s="15"/>
      <c r="D58" s="15"/>
      <c r="E58" s="15"/>
      <c r="F58" s="15"/>
      <c r="G58" s="16"/>
      <c r="H58" s="15"/>
      <c r="I58" s="15"/>
      <c r="J58" s="15"/>
    </row>
    <row r="59" spans="1:10" s="17" customFormat="1" ht="15">
      <c r="A59" s="14">
        <v>58</v>
      </c>
      <c r="B59" s="14" t="str">
        <f>IFERROR(INDEX(Feuil!A:A,MATCH(E59,Feuil!B:B,0))+COUNTIF($E$1:E58,E59),"")</f>
        <v/>
      </c>
      <c r="C59" s="15"/>
      <c r="D59" s="15"/>
      <c r="E59" s="15"/>
      <c r="F59" s="15"/>
      <c r="G59" s="16"/>
      <c r="H59" s="15"/>
      <c r="I59" s="15"/>
      <c r="J59" s="15"/>
    </row>
    <row r="60" spans="1:10" s="17" customFormat="1" ht="15">
      <c r="A60" s="14">
        <v>59</v>
      </c>
      <c r="B60" s="14" t="str">
        <f>IFERROR(INDEX(Feuil!A:A,MATCH(E60,Feuil!B:B,0))+COUNTIF($E$1:E59,E60),"")</f>
        <v/>
      </c>
      <c r="C60" s="15"/>
      <c r="D60" s="15"/>
      <c r="E60" s="15"/>
      <c r="F60" s="15"/>
      <c r="G60" s="16"/>
      <c r="H60" s="15"/>
      <c r="I60" s="15"/>
      <c r="J60" s="15"/>
    </row>
    <row r="61" spans="1:10" s="17" customFormat="1" ht="15">
      <c r="A61" s="14">
        <v>60</v>
      </c>
      <c r="B61" s="14" t="str">
        <f>IFERROR(INDEX(Feuil!A:A,MATCH(E61,Feuil!B:B,0))+COUNTIF($E$1:E60,E61),"")</f>
        <v/>
      </c>
      <c r="C61" s="15"/>
      <c r="D61" s="15"/>
      <c r="E61" s="15"/>
      <c r="F61" s="15"/>
      <c r="G61" s="16"/>
      <c r="H61" s="15"/>
      <c r="I61" s="15"/>
      <c r="J61" s="15"/>
    </row>
    <row r="62" spans="1:10" s="17" customFormat="1" ht="15">
      <c r="A62" s="14">
        <v>61</v>
      </c>
      <c r="B62" s="14" t="str">
        <f>IFERROR(INDEX(Feuil!A:A,MATCH(E62,Feuil!B:B,0))+COUNTIF($E$1:E61,E62),"")</f>
        <v/>
      </c>
      <c r="C62" s="15"/>
      <c r="D62" s="15"/>
      <c r="E62" s="15"/>
      <c r="F62" s="15"/>
      <c r="G62" s="16"/>
      <c r="H62" s="15"/>
      <c r="I62" s="15"/>
      <c r="J62" s="15"/>
    </row>
    <row r="63" spans="1:10" s="17" customFormat="1" ht="15">
      <c r="A63" s="14">
        <v>62</v>
      </c>
      <c r="B63" s="14" t="str">
        <f>IFERROR(INDEX(Feuil!A:A,MATCH(E63,Feuil!B:B,0))+COUNTIF($E$1:E62,E63),"")</f>
        <v/>
      </c>
      <c r="C63" s="15"/>
      <c r="D63" s="15"/>
      <c r="E63" s="15"/>
      <c r="F63" s="15"/>
      <c r="G63" s="16"/>
      <c r="H63" s="15"/>
      <c r="I63" s="15"/>
      <c r="J63" s="15"/>
    </row>
    <row r="64" spans="1:10" s="17" customFormat="1" ht="15">
      <c r="A64" s="14">
        <v>63</v>
      </c>
      <c r="B64" s="14" t="str">
        <f>IFERROR(INDEX(Feuil!A:A,MATCH(E64,Feuil!B:B,0))+COUNTIF($E$1:E63,E64),"")</f>
        <v/>
      </c>
      <c r="C64" s="15"/>
      <c r="D64" s="15"/>
      <c r="E64" s="15"/>
      <c r="F64" s="15"/>
      <c r="G64" s="16"/>
      <c r="H64" s="15"/>
      <c r="I64" s="15"/>
      <c r="J64" s="15"/>
    </row>
    <row r="65" spans="1:10" s="17" customFormat="1" ht="15">
      <c r="A65" s="14">
        <v>64</v>
      </c>
      <c r="B65" s="14" t="str">
        <f>IFERROR(INDEX(Feuil!A:A,MATCH(E65,Feuil!B:B,0))+COUNTIF($E$1:E64,E65),"")</f>
        <v/>
      </c>
      <c r="C65" s="15"/>
      <c r="D65" s="15"/>
      <c r="E65" s="15"/>
      <c r="F65" s="15"/>
      <c r="G65" s="16"/>
      <c r="H65" s="15"/>
      <c r="I65" s="15"/>
      <c r="J65" s="15"/>
    </row>
    <row r="66" spans="1:10" s="17" customFormat="1" ht="15">
      <c r="A66" s="14">
        <v>65</v>
      </c>
      <c r="B66" s="14" t="str">
        <f>IFERROR(INDEX(Feuil!A:A,MATCH(E66,Feuil!B:B,0))+COUNTIF($E$1:E65,E66),"")</f>
        <v/>
      </c>
      <c r="C66" s="15"/>
      <c r="D66" s="15"/>
      <c r="E66" s="15"/>
      <c r="F66" s="15"/>
      <c r="G66" s="16"/>
      <c r="H66" s="15"/>
      <c r="I66" s="15"/>
      <c r="J66" s="15"/>
    </row>
    <row r="67" spans="1:10" s="17" customFormat="1" ht="15">
      <c r="A67" s="14">
        <v>66</v>
      </c>
      <c r="B67" s="14" t="str">
        <f>IFERROR(INDEX(Feuil!A:A,MATCH(E67,Feuil!B:B,0))+COUNTIF($E$1:E66,E67),"")</f>
        <v/>
      </c>
      <c r="C67" s="15"/>
      <c r="D67" s="15"/>
      <c r="E67" s="15"/>
      <c r="F67" s="15"/>
      <c r="G67" s="16"/>
      <c r="H67" s="15"/>
      <c r="I67" s="15"/>
      <c r="J67" s="15"/>
    </row>
    <row r="68" spans="1:10" s="17" customFormat="1" ht="15">
      <c r="A68" s="14">
        <v>67</v>
      </c>
      <c r="B68" s="14" t="str">
        <f>IFERROR(INDEX(Feuil!A:A,MATCH(E68,Feuil!B:B,0))+COUNTIF($E$1:E67,E68),"")</f>
        <v/>
      </c>
      <c r="C68" s="15"/>
      <c r="D68" s="15"/>
      <c r="E68" s="15"/>
      <c r="F68" s="15"/>
      <c r="G68" s="16"/>
      <c r="H68" s="15"/>
      <c r="I68" s="15"/>
      <c r="J68" s="15"/>
    </row>
    <row r="69" spans="1:10" s="17" customFormat="1" ht="15">
      <c r="A69" s="14">
        <v>68</v>
      </c>
      <c r="B69" s="14" t="str">
        <f>IFERROR(INDEX(Feuil!A:A,MATCH(E69,Feuil!B:B,0))+COUNTIF($E$1:E68,E69),"")</f>
        <v/>
      </c>
      <c r="C69" s="15"/>
      <c r="D69" s="15"/>
      <c r="E69" s="15"/>
      <c r="F69" s="15"/>
      <c r="G69" s="16"/>
      <c r="H69" s="15"/>
      <c r="I69" s="15"/>
      <c r="J69" s="15"/>
    </row>
    <row r="70" spans="1:10" s="17" customFormat="1" ht="15">
      <c r="A70" s="14">
        <v>69</v>
      </c>
      <c r="B70" s="14" t="str">
        <f>IFERROR(INDEX(Feuil!A:A,MATCH(E70,Feuil!B:B,0))+COUNTIF($E$1:E69,E70),"")</f>
        <v/>
      </c>
      <c r="C70" s="15"/>
      <c r="D70" s="15"/>
      <c r="E70" s="15"/>
      <c r="F70" s="15"/>
      <c r="G70" s="16"/>
      <c r="H70" s="15"/>
      <c r="I70" s="15"/>
      <c r="J70" s="15"/>
    </row>
    <row r="71" spans="1:10" s="17" customFormat="1" ht="15">
      <c r="A71" s="14">
        <v>70</v>
      </c>
      <c r="B71" s="14" t="str">
        <f>IFERROR(INDEX(Feuil!A:A,MATCH(E71,Feuil!B:B,0))+COUNTIF($E$1:E70,E71),"")</f>
        <v/>
      </c>
      <c r="C71" s="15"/>
      <c r="D71" s="15"/>
      <c r="E71" s="15"/>
      <c r="F71" s="15"/>
      <c r="G71" s="16"/>
      <c r="H71" s="15"/>
      <c r="I71" s="15"/>
      <c r="J71" s="15"/>
    </row>
    <row r="72" spans="1:10" s="17" customFormat="1" ht="15">
      <c r="A72" s="14">
        <v>71</v>
      </c>
      <c r="B72" s="14" t="str">
        <f>IFERROR(INDEX(Feuil!A:A,MATCH(E72,Feuil!B:B,0))+COUNTIF($E$1:E71,E72),"")</f>
        <v/>
      </c>
      <c r="C72" s="15"/>
      <c r="D72" s="15"/>
      <c r="E72" s="15"/>
      <c r="F72" s="15"/>
      <c r="G72" s="16"/>
      <c r="H72" s="15"/>
      <c r="I72" s="15"/>
      <c r="J72" s="15"/>
    </row>
    <row r="73" spans="1:10" s="17" customFormat="1" ht="15">
      <c r="A73" s="14">
        <v>72</v>
      </c>
      <c r="B73" s="14" t="str">
        <f>IFERROR(INDEX(Feuil!A:A,MATCH(E73,Feuil!B:B,0))+COUNTIF($E$1:E72,E73),"")</f>
        <v/>
      </c>
      <c r="C73" s="15"/>
      <c r="D73" s="15"/>
      <c r="E73" s="15"/>
      <c r="F73" s="15"/>
      <c r="G73" s="16"/>
      <c r="H73" s="15"/>
      <c r="I73" s="15"/>
      <c r="J73" s="15"/>
    </row>
    <row r="74" spans="1:10" s="17" customFormat="1" ht="15">
      <c r="A74" s="14">
        <v>73</v>
      </c>
      <c r="B74" s="14" t="str">
        <f>IFERROR(INDEX(Feuil!A:A,MATCH(E74,Feuil!B:B,0))+COUNTIF($E$1:E73,E74),"")</f>
        <v/>
      </c>
      <c r="C74" s="15"/>
      <c r="D74" s="15"/>
      <c r="E74" s="15"/>
      <c r="F74" s="15"/>
      <c r="G74" s="16"/>
      <c r="H74" s="15"/>
      <c r="I74" s="15"/>
      <c r="J74" s="15"/>
    </row>
    <row r="75" spans="1:10" s="17" customFormat="1" ht="15">
      <c r="A75" s="14">
        <v>74</v>
      </c>
      <c r="B75" s="14" t="str">
        <f>IFERROR(INDEX(Feuil!A:A,MATCH(E75,Feuil!B:B,0))+COUNTIF($E$1:E74,E75),"")</f>
        <v/>
      </c>
      <c r="C75" s="15"/>
      <c r="D75" s="15"/>
      <c r="E75" s="15"/>
      <c r="F75" s="15"/>
      <c r="G75" s="16"/>
      <c r="H75" s="15"/>
      <c r="I75" s="15"/>
      <c r="J75" s="15"/>
    </row>
    <row r="76" spans="1:10" s="17" customFormat="1" ht="15">
      <c r="A76" s="14">
        <v>75</v>
      </c>
      <c r="B76" s="14" t="str">
        <f>IFERROR(INDEX(Feuil!A:A,MATCH(E76,Feuil!B:B,0))+COUNTIF($E$1:E75,E76),"")</f>
        <v/>
      </c>
      <c r="C76" s="15"/>
      <c r="D76" s="15"/>
      <c r="E76" s="15"/>
      <c r="F76" s="15"/>
      <c r="G76" s="16"/>
      <c r="H76" s="15"/>
      <c r="I76" s="15"/>
      <c r="J76" s="15"/>
    </row>
    <row r="77" spans="1:10" s="17" customFormat="1" ht="15">
      <c r="A77" s="14">
        <v>76</v>
      </c>
      <c r="B77" s="14" t="str">
        <f>IFERROR(INDEX(Feuil!A:A,MATCH(E77,Feuil!B:B,0))+COUNTIF($E$1:E76,E77),"")</f>
        <v/>
      </c>
      <c r="C77" s="15"/>
      <c r="D77" s="15"/>
      <c r="E77" s="15"/>
      <c r="F77" s="15"/>
      <c r="G77" s="16"/>
      <c r="H77" s="15"/>
      <c r="I77" s="15"/>
      <c r="J77" s="15"/>
    </row>
    <row r="78" spans="1:10" s="17" customFormat="1" ht="15">
      <c r="A78" s="14">
        <v>77</v>
      </c>
      <c r="B78" s="14" t="str">
        <f>IFERROR(INDEX(Feuil!A:A,MATCH(E78,Feuil!B:B,0))+COUNTIF($E$1:E77,E78),"")</f>
        <v/>
      </c>
      <c r="C78" s="15"/>
      <c r="D78" s="15"/>
      <c r="E78" s="15"/>
      <c r="F78" s="15"/>
      <c r="G78" s="16"/>
      <c r="H78" s="15"/>
      <c r="I78" s="15"/>
      <c r="J78" s="15"/>
    </row>
    <row r="79" spans="1:10" s="17" customFormat="1" ht="15">
      <c r="A79" s="14">
        <v>78</v>
      </c>
      <c r="B79" s="14" t="str">
        <f>IFERROR(INDEX(Feuil!A:A,MATCH(E79,Feuil!B:B,0))+COUNTIF($E$1:E78,E79),"")</f>
        <v/>
      </c>
      <c r="C79" s="15"/>
      <c r="D79" s="15"/>
      <c r="E79" s="15"/>
      <c r="F79" s="15"/>
      <c r="G79" s="16"/>
      <c r="H79" s="15"/>
      <c r="I79" s="15"/>
      <c r="J79" s="15"/>
    </row>
    <row r="80" spans="1:10" s="17" customFormat="1" ht="15">
      <c r="A80" s="14">
        <v>79</v>
      </c>
      <c r="B80" s="14" t="str">
        <f>IFERROR(INDEX(Feuil!A:A,MATCH(E80,Feuil!B:B,0))+COUNTIF($E$1:E79,E80),"")</f>
        <v/>
      </c>
      <c r="C80" s="15"/>
      <c r="D80" s="15"/>
      <c r="E80" s="15"/>
      <c r="F80" s="15"/>
      <c r="G80" s="16"/>
      <c r="H80" s="15"/>
      <c r="I80" s="15"/>
      <c r="J80" s="15"/>
    </row>
    <row r="81" spans="1:10" s="17" customFormat="1" ht="15">
      <c r="A81" s="14">
        <v>80</v>
      </c>
      <c r="B81" s="14" t="str">
        <f>IFERROR(INDEX(Feuil!A:A,MATCH(E81,Feuil!B:B,0))+COUNTIF($E$1:E80,E81),"")</f>
        <v/>
      </c>
      <c r="C81" s="15"/>
      <c r="D81" s="15"/>
      <c r="E81" s="15"/>
      <c r="F81" s="15"/>
      <c r="G81" s="16"/>
      <c r="H81" s="15"/>
      <c r="I81" s="15"/>
      <c r="J81" s="15"/>
    </row>
    <row r="82" spans="1:10" s="17" customFormat="1" ht="15">
      <c r="A82" s="14">
        <v>81</v>
      </c>
      <c r="B82" s="14" t="str">
        <f>IFERROR(INDEX(Feuil!A:A,MATCH(E82,Feuil!B:B,0))+COUNTIF($E$1:E81,E82),"")</f>
        <v/>
      </c>
      <c r="C82" s="15"/>
      <c r="D82" s="15"/>
      <c r="E82" s="15"/>
      <c r="F82" s="15"/>
      <c r="G82" s="16"/>
      <c r="H82" s="15"/>
      <c r="I82" s="15"/>
      <c r="J82" s="15"/>
    </row>
    <row r="83" spans="1:10" s="17" customFormat="1" ht="15">
      <c r="A83" s="14">
        <v>82</v>
      </c>
      <c r="B83" s="14" t="str">
        <f>IFERROR(INDEX(Feuil!A:A,MATCH(E83,Feuil!B:B,0))+COUNTIF($E$1:E82,E83),"")</f>
        <v/>
      </c>
      <c r="C83" s="15"/>
      <c r="D83" s="15"/>
      <c r="E83" s="15"/>
      <c r="F83" s="15"/>
      <c r="G83" s="16"/>
      <c r="H83" s="15"/>
      <c r="I83" s="15"/>
      <c r="J83" s="15"/>
    </row>
    <row r="84" spans="1:10" s="17" customFormat="1" ht="15">
      <c r="A84" s="14">
        <v>83</v>
      </c>
      <c r="B84" s="14" t="str">
        <f>IFERROR(INDEX(Feuil!A:A,MATCH(E84,Feuil!B:B,0))+COUNTIF($E$1:E83,E84),"")</f>
        <v/>
      </c>
      <c r="C84" s="15"/>
      <c r="D84" s="15"/>
      <c r="E84" s="15"/>
      <c r="F84" s="15"/>
      <c r="G84" s="16"/>
      <c r="H84" s="15"/>
      <c r="I84" s="15"/>
      <c r="J84" s="15"/>
    </row>
    <row r="85" spans="1:10" s="17" customFormat="1" ht="15">
      <c r="A85" s="14">
        <v>84</v>
      </c>
      <c r="B85" s="14" t="str">
        <f>IFERROR(INDEX(Feuil!A:A,MATCH(E85,Feuil!B:B,0))+COUNTIF($E$1:E84,E85),"")</f>
        <v/>
      </c>
      <c r="C85" s="15"/>
      <c r="D85" s="15"/>
      <c r="E85" s="15"/>
      <c r="F85" s="15"/>
      <c r="G85" s="16"/>
      <c r="H85" s="15"/>
      <c r="I85" s="15"/>
      <c r="J85" s="15"/>
    </row>
    <row r="86" spans="1:10" s="17" customFormat="1" ht="15">
      <c r="A86" s="14">
        <v>85</v>
      </c>
      <c r="B86" s="14" t="str">
        <f>IFERROR(INDEX(Feuil!A:A,MATCH(E86,Feuil!B:B,0))+COUNTIF($E$1:E85,E86),"")</f>
        <v/>
      </c>
      <c r="C86" s="15"/>
      <c r="D86" s="15"/>
      <c r="E86" s="15"/>
      <c r="F86" s="15"/>
      <c r="G86" s="16"/>
      <c r="H86" s="15"/>
      <c r="I86" s="15"/>
      <c r="J86" s="15"/>
    </row>
    <row r="87" spans="1:10" s="17" customFormat="1" ht="15">
      <c r="A87" s="14">
        <v>86</v>
      </c>
      <c r="B87" s="14" t="str">
        <f>IFERROR(INDEX(Feuil!A:A,MATCH(E87,Feuil!B:B,0))+COUNTIF($E$1:E86,E87),"")</f>
        <v/>
      </c>
      <c r="C87" s="15"/>
      <c r="D87" s="15"/>
      <c r="E87" s="15"/>
      <c r="F87" s="15"/>
      <c r="G87" s="16"/>
      <c r="H87" s="15"/>
      <c r="I87" s="15"/>
      <c r="J87" s="15"/>
    </row>
    <row r="88" spans="1:10" s="17" customFormat="1" ht="15">
      <c r="A88" s="14">
        <v>87</v>
      </c>
      <c r="B88" s="14" t="str">
        <f>IFERROR(INDEX(Feuil!A:A,MATCH(E88,Feuil!B:B,0))+COUNTIF($E$1:E87,E88),"")</f>
        <v/>
      </c>
      <c r="C88" s="15"/>
      <c r="D88" s="15"/>
      <c r="E88" s="15"/>
      <c r="F88" s="15"/>
      <c r="G88" s="16"/>
      <c r="H88" s="15"/>
      <c r="I88" s="15"/>
      <c r="J88" s="15"/>
    </row>
    <row r="89" spans="1:10" s="17" customFormat="1" ht="15">
      <c r="A89" s="14">
        <v>88</v>
      </c>
      <c r="B89" s="14" t="str">
        <f>IFERROR(INDEX(Feuil!A:A,MATCH(E89,Feuil!B:B,0))+COUNTIF($E$1:E88,E89),"")</f>
        <v/>
      </c>
      <c r="C89" s="15"/>
      <c r="D89" s="15"/>
      <c r="E89" s="15"/>
      <c r="F89" s="15"/>
      <c r="G89" s="16"/>
      <c r="H89" s="15"/>
      <c r="I89" s="15"/>
      <c r="J89" s="15"/>
    </row>
    <row r="90" spans="1:10" s="17" customFormat="1" ht="15">
      <c r="A90" s="14">
        <v>89</v>
      </c>
      <c r="B90" s="14" t="str">
        <f>IFERROR(INDEX(Feuil!A:A,MATCH(E90,Feuil!B:B,0))+COUNTIF($E$1:E89,E90),"")</f>
        <v/>
      </c>
      <c r="C90" s="15"/>
      <c r="D90" s="15"/>
      <c r="E90" s="15"/>
      <c r="F90" s="15"/>
      <c r="G90" s="16"/>
      <c r="H90" s="15"/>
      <c r="I90" s="15"/>
      <c r="J90" s="15"/>
    </row>
    <row r="91" spans="1:10" s="17" customFormat="1" ht="15">
      <c r="A91" s="14">
        <v>90</v>
      </c>
      <c r="B91" s="14" t="str">
        <f>IFERROR(INDEX(Feuil!A:A,MATCH(E91,Feuil!B:B,0))+COUNTIF($E$1:E90,E91),"")</f>
        <v/>
      </c>
      <c r="C91" s="15"/>
      <c r="D91" s="15"/>
      <c r="E91" s="15"/>
      <c r="F91" s="15"/>
      <c r="G91" s="16"/>
      <c r="H91" s="15"/>
      <c r="I91" s="15"/>
      <c r="J91" s="15"/>
    </row>
    <row r="92" spans="1:10" s="17" customFormat="1" ht="15">
      <c r="A92" s="14">
        <v>91</v>
      </c>
      <c r="B92" s="14" t="str">
        <f>IFERROR(INDEX(Feuil!A:A,MATCH(E92,Feuil!B:B,0))+COUNTIF($E$1:E91,E92),"")</f>
        <v/>
      </c>
      <c r="C92" s="15"/>
      <c r="D92" s="15"/>
      <c r="E92" s="15"/>
      <c r="F92" s="15"/>
      <c r="G92" s="16"/>
      <c r="H92" s="15"/>
      <c r="I92" s="15"/>
      <c r="J92" s="15"/>
    </row>
    <row r="93" spans="1:10" s="17" customFormat="1" ht="15">
      <c r="A93" s="14">
        <v>92</v>
      </c>
      <c r="B93" s="14" t="str">
        <f>IFERROR(INDEX(Feuil!A:A,MATCH(E93,Feuil!B:B,0))+COUNTIF($E$1:E92,E93),"")</f>
        <v/>
      </c>
      <c r="C93" s="15"/>
      <c r="D93" s="15"/>
      <c r="E93" s="15"/>
      <c r="F93" s="15"/>
      <c r="G93" s="16"/>
      <c r="H93" s="15"/>
      <c r="I93" s="15"/>
      <c r="J93" s="15"/>
    </row>
    <row r="94" spans="1:10" s="17" customFormat="1" ht="15">
      <c r="A94" s="14">
        <v>93</v>
      </c>
      <c r="B94" s="14" t="str">
        <f>IFERROR(INDEX(Feuil!A:A,MATCH(E94,Feuil!B:B,0))+COUNTIF($E$1:E93,E94),"")</f>
        <v/>
      </c>
      <c r="C94" s="15"/>
      <c r="D94" s="15"/>
      <c r="E94" s="15"/>
      <c r="F94" s="15"/>
      <c r="G94" s="16"/>
      <c r="H94" s="15"/>
      <c r="I94" s="15"/>
      <c r="J94" s="15"/>
    </row>
    <row r="95" spans="1:10" s="17" customFormat="1" ht="15">
      <c r="A95" s="14">
        <v>94</v>
      </c>
      <c r="B95" s="14" t="str">
        <f>IFERROR(INDEX(Feuil!A:A,MATCH(E95,Feuil!B:B,0))+COUNTIF($E$1:E94,E95),"")</f>
        <v/>
      </c>
      <c r="C95" s="15"/>
      <c r="D95" s="15"/>
      <c r="E95" s="15"/>
      <c r="F95" s="15"/>
      <c r="G95" s="16"/>
      <c r="H95" s="15"/>
      <c r="I95" s="15"/>
      <c r="J95" s="15"/>
    </row>
    <row r="96" spans="1:10" s="17" customFormat="1" ht="15">
      <c r="A96" s="14">
        <v>95</v>
      </c>
      <c r="B96" s="14" t="str">
        <f>IFERROR(INDEX(Feuil!A:A,MATCH(E96,Feuil!B:B,0))+COUNTIF($E$1:E95,E96),"")</f>
        <v/>
      </c>
      <c r="C96" s="15"/>
      <c r="D96" s="15"/>
      <c r="E96" s="15"/>
      <c r="F96" s="15"/>
      <c r="G96" s="16"/>
      <c r="H96" s="15"/>
      <c r="I96" s="15"/>
      <c r="J96" s="15"/>
    </row>
    <row r="97" spans="1:10" s="17" customFormat="1" ht="15">
      <c r="A97" s="14">
        <v>96</v>
      </c>
      <c r="B97" s="14" t="str">
        <f>IFERROR(INDEX(Feuil!A:A,MATCH(E97,Feuil!B:B,0))+COUNTIF($E$1:E96,E97),"")</f>
        <v/>
      </c>
      <c r="C97" s="15"/>
      <c r="D97" s="15"/>
      <c r="E97" s="15"/>
      <c r="F97" s="15"/>
      <c r="G97" s="16"/>
      <c r="H97" s="15"/>
      <c r="I97" s="15"/>
      <c r="J97" s="15"/>
    </row>
    <row r="98" spans="1:10" s="17" customFormat="1" ht="15">
      <c r="A98" s="14">
        <v>97</v>
      </c>
      <c r="B98" s="14" t="str">
        <f>IFERROR(INDEX(Feuil!A:A,MATCH(E98,Feuil!B:B,0))+COUNTIF($E$1:E97,E98),"")</f>
        <v/>
      </c>
      <c r="C98" s="15"/>
      <c r="D98" s="15"/>
      <c r="E98" s="15"/>
      <c r="F98" s="15"/>
      <c r="G98" s="16"/>
      <c r="H98" s="15"/>
      <c r="I98" s="15"/>
      <c r="J98" s="15"/>
    </row>
    <row r="99" spans="1:10" s="17" customFormat="1" ht="15">
      <c r="A99" s="14">
        <v>98</v>
      </c>
      <c r="B99" s="14" t="str">
        <f>IFERROR(INDEX(Feuil!A:A,MATCH(E99,Feuil!B:B,0))+COUNTIF($E$1:E98,E99),"")</f>
        <v/>
      </c>
      <c r="C99" s="15"/>
      <c r="D99" s="15"/>
      <c r="E99" s="15"/>
      <c r="F99" s="15"/>
      <c r="G99" s="16"/>
      <c r="H99" s="15"/>
      <c r="I99" s="15"/>
      <c r="J99" s="15"/>
    </row>
    <row r="100" spans="1:10" s="17" customFormat="1" ht="15">
      <c r="A100" s="14">
        <v>99</v>
      </c>
      <c r="B100" s="14" t="str">
        <f>IFERROR(INDEX(Feuil!A:A,MATCH(E100,Feuil!B:B,0))+COUNTIF($E$1:E99,E100),"")</f>
        <v/>
      </c>
      <c r="C100" s="15"/>
      <c r="D100" s="15"/>
      <c r="E100" s="15"/>
      <c r="F100" s="15"/>
      <c r="G100" s="16"/>
      <c r="H100" s="15"/>
      <c r="I100" s="15"/>
      <c r="J100" s="15"/>
    </row>
    <row r="101" spans="1:10" s="17" customFormat="1" ht="15">
      <c r="A101" s="14">
        <v>100</v>
      </c>
      <c r="B101" s="14" t="str">
        <f>IFERROR(INDEX(Feuil!A:A,MATCH(E101,Feuil!B:B,0))+COUNTIF($E$1:E100,E101),"")</f>
        <v/>
      </c>
      <c r="C101" s="15"/>
      <c r="D101" s="15"/>
      <c r="E101" s="15"/>
      <c r="F101" s="15"/>
      <c r="G101" s="16"/>
      <c r="H101" s="15"/>
      <c r="I101" s="15"/>
      <c r="J101" s="15"/>
    </row>
    <row r="102" spans="1:10" s="17" customFormat="1" ht="15">
      <c r="A102" s="14">
        <v>101</v>
      </c>
      <c r="B102" s="14" t="str">
        <f>IFERROR(INDEX(Feuil!A:A,MATCH(E102,Feuil!B:B,0))+COUNTIF($E$1:E101,E102),"")</f>
        <v/>
      </c>
      <c r="C102" s="15"/>
      <c r="D102" s="15"/>
      <c r="E102" s="15"/>
      <c r="F102" s="15"/>
      <c r="G102" s="16"/>
      <c r="H102" s="15"/>
      <c r="I102" s="15"/>
      <c r="J102" s="15"/>
    </row>
    <row r="103" spans="1:10" s="17" customFormat="1" ht="15">
      <c r="A103" s="14">
        <v>102</v>
      </c>
      <c r="B103" s="14" t="str">
        <f>IFERROR(INDEX(Feuil!A:A,MATCH(E103,Feuil!B:B,0))+COUNTIF($E$1:E102,E103),"")</f>
        <v/>
      </c>
      <c r="C103" s="15"/>
      <c r="D103" s="15"/>
      <c r="E103" s="15"/>
      <c r="F103" s="15"/>
      <c r="G103" s="16"/>
      <c r="H103" s="15"/>
      <c r="I103" s="15"/>
      <c r="J103" s="15"/>
    </row>
    <row r="104" spans="1:10" s="17" customFormat="1" ht="15">
      <c r="A104" s="14">
        <v>103</v>
      </c>
      <c r="B104" s="14" t="str">
        <f>IFERROR(INDEX(Feuil!A:A,MATCH(E104,Feuil!B:B,0))+COUNTIF($E$1:E103,E104),"")</f>
        <v/>
      </c>
      <c r="C104" s="15"/>
      <c r="D104" s="15"/>
      <c r="E104" s="15"/>
      <c r="F104" s="15"/>
      <c r="G104" s="16"/>
      <c r="H104" s="15"/>
      <c r="I104" s="15"/>
      <c r="J104" s="15"/>
    </row>
    <row r="105" spans="1:10" s="17" customFormat="1" ht="15">
      <c r="A105" s="14">
        <v>104</v>
      </c>
      <c r="B105" s="14" t="str">
        <f>IFERROR(INDEX(Feuil!A:A,MATCH(E105,Feuil!B:B,0))+COUNTIF($E$1:E104,E105),"")</f>
        <v/>
      </c>
      <c r="C105" s="15"/>
      <c r="D105" s="15"/>
      <c r="E105" s="15"/>
      <c r="F105" s="15"/>
      <c r="G105" s="16"/>
      <c r="H105" s="15"/>
      <c r="I105" s="15"/>
      <c r="J105" s="15"/>
    </row>
    <row r="106" spans="1:10" s="17" customFormat="1" ht="15">
      <c r="A106" s="14">
        <v>105</v>
      </c>
      <c r="B106" s="14" t="str">
        <f>IFERROR(INDEX(Feuil!A:A,MATCH(E106,Feuil!B:B,0))+COUNTIF($E$1:E105,E106),"")</f>
        <v/>
      </c>
      <c r="C106" s="15"/>
      <c r="D106" s="15"/>
      <c r="E106" s="15"/>
      <c r="F106" s="15"/>
      <c r="G106" s="16"/>
      <c r="H106" s="15"/>
      <c r="I106" s="15"/>
      <c r="J106" s="15"/>
    </row>
    <row r="107" spans="1:10" s="17" customFormat="1" ht="15">
      <c r="A107" s="14">
        <v>106</v>
      </c>
      <c r="B107" s="14" t="str">
        <f>IFERROR(INDEX(Feuil!A:A,MATCH(E107,Feuil!B:B,0))+COUNTIF($E$1:E106,E107),"")</f>
        <v/>
      </c>
      <c r="C107" s="15"/>
      <c r="D107" s="15"/>
      <c r="E107" s="15"/>
      <c r="F107" s="15"/>
      <c r="G107" s="16"/>
      <c r="H107" s="15"/>
      <c r="I107" s="15"/>
      <c r="J107" s="15"/>
    </row>
    <row r="108" spans="1:10" s="17" customFormat="1" ht="15">
      <c r="A108" s="14">
        <v>107</v>
      </c>
      <c r="B108" s="14" t="str">
        <f>IFERROR(INDEX(Feuil!A:A,MATCH(E108,Feuil!B:B,0))+COUNTIF($E$1:E107,E108),"")</f>
        <v/>
      </c>
      <c r="C108" s="15"/>
      <c r="D108" s="15"/>
      <c r="E108" s="15"/>
      <c r="F108" s="15"/>
      <c r="G108" s="16"/>
      <c r="H108" s="15"/>
      <c r="I108" s="15"/>
      <c r="J108" s="15"/>
    </row>
    <row r="109" spans="1:10" s="17" customFormat="1" ht="15">
      <c r="A109" s="14">
        <v>108</v>
      </c>
      <c r="B109" s="14" t="str">
        <f>IFERROR(INDEX(Feuil!A:A,MATCH(E109,Feuil!B:B,0))+COUNTIF($E$1:E108,E109),"")</f>
        <v/>
      </c>
      <c r="C109" s="15"/>
      <c r="D109" s="15"/>
      <c r="E109" s="15"/>
      <c r="F109" s="15"/>
      <c r="G109" s="16"/>
      <c r="H109" s="15"/>
      <c r="I109" s="15"/>
      <c r="J109" s="15"/>
    </row>
    <row r="110" spans="1:10" s="17" customFormat="1" ht="15">
      <c r="A110" s="14">
        <v>109</v>
      </c>
      <c r="B110" s="14" t="str">
        <f>IFERROR(INDEX(Feuil!A:A,MATCH(E110,Feuil!B:B,0))+COUNTIF($E$1:E109,E110),"")</f>
        <v/>
      </c>
      <c r="C110" s="15"/>
      <c r="D110" s="15"/>
      <c r="E110" s="15"/>
      <c r="F110" s="15"/>
      <c r="G110" s="16"/>
      <c r="H110" s="15"/>
      <c r="I110" s="15"/>
      <c r="J110" s="15"/>
    </row>
    <row r="111" spans="1:10" s="17" customFormat="1" ht="15">
      <c r="A111" s="14">
        <v>110</v>
      </c>
      <c r="B111" s="14" t="str">
        <f>IFERROR(INDEX(Feuil!A:A,MATCH(E111,Feuil!B:B,0))+COUNTIF($E$1:E110,E111),"")</f>
        <v/>
      </c>
      <c r="C111" s="15"/>
      <c r="D111" s="15"/>
      <c r="E111" s="15"/>
      <c r="F111" s="15"/>
      <c r="G111" s="16"/>
      <c r="H111" s="15"/>
      <c r="I111" s="15"/>
      <c r="J111" s="15"/>
    </row>
    <row r="112" spans="1:10" s="17" customFormat="1" ht="15">
      <c r="A112" s="14">
        <v>111</v>
      </c>
      <c r="B112" s="14" t="str">
        <f>IFERROR(INDEX(Feuil!A:A,MATCH(E112,Feuil!B:B,0))+COUNTIF($E$1:E111,E112),"")</f>
        <v/>
      </c>
      <c r="C112" s="15"/>
      <c r="D112" s="15"/>
      <c r="E112" s="15"/>
      <c r="F112" s="15"/>
      <c r="G112" s="16"/>
      <c r="H112" s="15"/>
      <c r="I112" s="15"/>
      <c r="J112" s="15"/>
    </row>
    <row r="113" spans="1:10" s="17" customFormat="1" ht="15">
      <c r="A113" s="14">
        <v>112</v>
      </c>
      <c r="B113" s="14" t="str">
        <f>IFERROR(INDEX(Feuil!A:A,MATCH(E113,Feuil!B:B,0))+COUNTIF($E$1:E112,E113),"")</f>
        <v/>
      </c>
      <c r="C113" s="15"/>
      <c r="D113" s="15"/>
      <c r="E113" s="15"/>
      <c r="F113" s="15"/>
      <c r="G113" s="16"/>
      <c r="H113" s="15"/>
      <c r="I113" s="15"/>
      <c r="J113" s="15"/>
    </row>
    <row r="114" spans="1:10" s="17" customFormat="1" ht="15">
      <c r="A114" s="14">
        <v>113</v>
      </c>
      <c r="B114" s="14" t="str">
        <f>IFERROR(INDEX(Feuil!A:A,MATCH(E114,Feuil!B:B,0))+COUNTIF($E$1:E113,E114),"")</f>
        <v/>
      </c>
      <c r="C114" s="15"/>
      <c r="D114" s="15"/>
      <c r="E114" s="15"/>
      <c r="F114" s="15"/>
      <c r="G114" s="16"/>
      <c r="H114" s="15"/>
      <c r="I114" s="15"/>
      <c r="J114" s="15"/>
    </row>
    <row r="115" spans="1:10" s="17" customFormat="1" ht="15">
      <c r="A115" s="14">
        <v>114</v>
      </c>
      <c r="B115" s="14" t="str">
        <f>IFERROR(INDEX(Feuil!A:A,MATCH(E115,Feuil!B:B,0))+COUNTIF($E$1:E114,E115),"")</f>
        <v/>
      </c>
      <c r="C115" s="15"/>
      <c r="D115" s="15"/>
      <c r="E115" s="15"/>
      <c r="F115" s="15"/>
      <c r="G115" s="16"/>
      <c r="H115" s="15"/>
      <c r="I115" s="15"/>
      <c r="J115" s="15"/>
    </row>
    <row r="116" spans="1:10" s="17" customFormat="1" ht="15">
      <c r="A116" s="14">
        <v>115</v>
      </c>
      <c r="B116" s="14" t="str">
        <f>IFERROR(INDEX(Feuil!A:A,MATCH(E116,Feuil!B:B,0))+COUNTIF($E$1:E115,E116),"")</f>
        <v/>
      </c>
      <c r="C116" s="15"/>
      <c r="D116" s="15"/>
      <c r="E116" s="15"/>
      <c r="F116" s="15"/>
      <c r="G116" s="16"/>
      <c r="H116" s="15"/>
      <c r="I116" s="15"/>
      <c r="J116" s="15"/>
    </row>
    <row r="117" spans="1:10" s="17" customFormat="1" ht="15">
      <c r="A117" s="14">
        <v>116</v>
      </c>
      <c r="B117" s="14" t="str">
        <f>IFERROR(INDEX(Feuil!A:A,MATCH(E117,Feuil!B:B,0))+COUNTIF($E$1:E116,E117),"")</f>
        <v/>
      </c>
      <c r="C117" s="15"/>
      <c r="D117" s="15"/>
      <c r="E117" s="15"/>
      <c r="F117" s="15"/>
      <c r="G117" s="16"/>
      <c r="H117" s="15"/>
      <c r="I117" s="15"/>
      <c r="J117" s="15"/>
    </row>
    <row r="118" spans="1:10" s="17" customFormat="1" ht="15">
      <c r="A118" s="14">
        <v>117</v>
      </c>
      <c r="B118" s="14" t="str">
        <f>IFERROR(INDEX(Feuil!A:A,MATCH(E118,Feuil!B:B,0))+COUNTIF($E$1:E117,E118),"")</f>
        <v/>
      </c>
      <c r="C118" s="15"/>
      <c r="D118" s="15"/>
      <c r="E118" s="15"/>
      <c r="F118" s="15"/>
      <c r="G118" s="16"/>
      <c r="H118" s="15"/>
      <c r="I118" s="15"/>
      <c r="J118" s="15"/>
    </row>
    <row r="119" spans="1:10" s="17" customFormat="1" ht="15">
      <c r="A119" s="14">
        <v>118</v>
      </c>
      <c r="B119" s="14" t="str">
        <f>IFERROR(INDEX(Feuil!A:A,MATCH(E119,Feuil!B:B,0))+COUNTIF($E$1:E118,E119),"")</f>
        <v/>
      </c>
      <c r="C119" s="15"/>
      <c r="D119" s="15"/>
      <c r="E119" s="15"/>
      <c r="F119" s="15"/>
      <c r="G119" s="16"/>
      <c r="H119" s="15"/>
      <c r="I119" s="15"/>
      <c r="J119" s="15"/>
    </row>
    <row r="120" spans="1:10" s="17" customFormat="1" ht="15">
      <c r="A120" s="14">
        <v>119</v>
      </c>
      <c r="B120" s="14" t="str">
        <f>IFERROR(INDEX(Feuil!A:A,MATCH(E120,Feuil!B:B,0))+COUNTIF($E$1:E119,E120),"")</f>
        <v/>
      </c>
      <c r="C120" s="15"/>
      <c r="D120" s="15"/>
      <c r="E120" s="15"/>
      <c r="F120" s="15"/>
      <c r="G120" s="16"/>
      <c r="H120" s="15"/>
      <c r="I120" s="15"/>
      <c r="J120" s="15"/>
    </row>
    <row r="121" spans="1:10" s="17" customFormat="1" ht="15">
      <c r="A121" s="14">
        <v>120</v>
      </c>
      <c r="B121" s="14" t="str">
        <f>IFERROR(INDEX(Feuil!A:A,MATCH(E121,Feuil!B:B,0))+COUNTIF($E$1:E120,E121),"")</f>
        <v/>
      </c>
      <c r="C121" s="15"/>
      <c r="D121" s="15"/>
      <c r="E121" s="15"/>
      <c r="F121" s="15"/>
      <c r="G121" s="16"/>
      <c r="H121" s="15"/>
      <c r="I121" s="15"/>
      <c r="J121" s="15"/>
    </row>
    <row r="122" spans="1:10" s="17" customFormat="1" ht="15">
      <c r="A122" s="14">
        <v>121</v>
      </c>
      <c r="B122" s="14" t="str">
        <f>IFERROR(INDEX(Feuil!A:A,MATCH(E122,Feuil!B:B,0))+COUNTIF($E$1:E121,E122),"")</f>
        <v/>
      </c>
      <c r="C122" s="15"/>
      <c r="D122" s="15"/>
      <c r="E122" s="15"/>
      <c r="F122" s="15"/>
      <c r="G122" s="16"/>
      <c r="H122" s="15"/>
      <c r="I122" s="15"/>
      <c r="J122" s="15"/>
    </row>
    <row r="123" spans="1:10" s="17" customFormat="1" ht="15">
      <c r="A123" s="14">
        <v>122</v>
      </c>
      <c r="B123" s="14" t="str">
        <f>IFERROR(INDEX(Feuil!A:A,MATCH(E123,Feuil!B:B,0))+COUNTIF($E$1:E122,E123),"")</f>
        <v/>
      </c>
      <c r="C123" s="15"/>
      <c r="D123" s="15"/>
      <c r="E123" s="15"/>
      <c r="F123" s="15"/>
      <c r="G123" s="16"/>
      <c r="H123" s="15"/>
      <c r="I123" s="15"/>
      <c r="J123" s="15"/>
    </row>
    <row r="124" spans="1:10" s="17" customFormat="1" ht="15">
      <c r="A124" s="14">
        <v>123</v>
      </c>
      <c r="B124" s="14" t="str">
        <f>IFERROR(INDEX(Feuil!A:A,MATCH(E124,Feuil!B:B,0))+COUNTIF($E$1:E123,E124),"")</f>
        <v/>
      </c>
      <c r="C124" s="15"/>
      <c r="D124" s="15"/>
      <c r="E124" s="15"/>
      <c r="F124" s="15"/>
      <c r="G124" s="16"/>
      <c r="H124" s="15"/>
      <c r="I124" s="15"/>
      <c r="J124" s="15"/>
    </row>
    <row r="125" spans="1:10" s="17" customFormat="1" ht="15">
      <c r="A125" s="14">
        <v>124</v>
      </c>
      <c r="B125" s="14" t="str">
        <f>IFERROR(INDEX(Feuil!A:A,MATCH(E125,Feuil!B:B,0))+COUNTIF($E$1:E124,E125),"")</f>
        <v/>
      </c>
      <c r="C125" s="15"/>
      <c r="D125" s="15"/>
      <c r="E125" s="15"/>
      <c r="F125" s="15"/>
      <c r="G125" s="16"/>
      <c r="H125" s="15"/>
      <c r="I125" s="15"/>
      <c r="J125" s="15"/>
    </row>
    <row r="126" spans="1:10" s="17" customFormat="1" ht="15">
      <c r="A126" s="14">
        <v>125</v>
      </c>
      <c r="B126" s="14" t="str">
        <f>IFERROR(INDEX(Feuil!A:A,MATCH(E126,Feuil!B:B,0))+COUNTIF($E$1:E125,E126),"")</f>
        <v/>
      </c>
      <c r="C126" s="15"/>
      <c r="D126" s="15"/>
      <c r="E126" s="15"/>
      <c r="F126" s="15"/>
      <c r="G126" s="16"/>
      <c r="H126" s="15"/>
      <c r="I126" s="15"/>
      <c r="J126" s="15"/>
    </row>
    <row r="127" spans="1:10" s="17" customFormat="1" ht="15">
      <c r="A127" s="14">
        <v>126</v>
      </c>
      <c r="B127" s="14" t="str">
        <f>IFERROR(INDEX(Feuil!A:A,MATCH(E127,Feuil!B:B,0))+COUNTIF($E$1:E126,E127),"")</f>
        <v/>
      </c>
      <c r="C127" s="15"/>
      <c r="D127" s="15"/>
      <c r="E127" s="15"/>
      <c r="F127" s="15"/>
      <c r="G127" s="16"/>
      <c r="H127" s="15"/>
      <c r="I127" s="15"/>
      <c r="J127" s="15"/>
    </row>
    <row r="128" spans="1:10" s="17" customFormat="1" ht="15">
      <c r="A128" s="14">
        <v>127</v>
      </c>
      <c r="B128" s="14" t="str">
        <f>IFERROR(INDEX(Feuil!A:A,MATCH(E128,Feuil!B:B,0))+COUNTIF($E$1:E127,E128),"")</f>
        <v/>
      </c>
      <c r="C128" s="15"/>
      <c r="D128" s="15"/>
      <c r="E128" s="15"/>
      <c r="F128" s="15"/>
      <c r="G128" s="16"/>
      <c r="H128" s="15"/>
      <c r="I128" s="15"/>
      <c r="J128" s="15"/>
    </row>
    <row r="129" spans="1:10" s="17" customFormat="1" ht="15">
      <c r="A129" s="14">
        <v>128</v>
      </c>
      <c r="B129" s="14" t="str">
        <f>IFERROR(INDEX(Feuil!A:A,MATCH(E129,Feuil!B:B,0))+COUNTIF($E$1:E128,E129),"")</f>
        <v/>
      </c>
      <c r="C129" s="15"/>
      <c r="D129" s="15"/>
      <c r="E129" s="15"/>
      <c r="F129" s="15"/>
      <c r="G129" s="16"/>
      <c r="H129" s="15"/>
      <c r="I129" s="15"/>
      <c r="J129" s="15"/>
    </row>
    <row r="130" spans="1:10" s="17" customFormat="1" ht="15">
      <c r="A130" s="14">
        <v>129</v>
      </c>
      <c r="B130" s="14" t="str">
        <f>IFERROR(INDEX(Feuil!A:A,MATCH(E130,Feuil!B:B,0))+COUNTIF($E$1:E129,E130),"")</f>
        <v/>
      </c>
      <c r="C130" s="15"/>
      <c r="D130" s="15"/>
      <c r="E130" s="15"/>
      <c r="F130" s="15"/>
      <c r="G130" s="16"/>
      <c r="H130" s="15"/>
      <c r="I130" s="15"/>
      <c r="J130" s="15"/>
    </row>
    <row r="131" spans="1:10" s="17" customFormat="1" ht="15">
      <c r="A131" s="14">
        <v>130</v>
      </c>
      <c r="B131" s="14" t="str">
        <f>IFERROR(INDEX(Feuil!A:A,MATCH(E131,Feuil!B:B,0))+COUNTIF($E$1:E130,E131),"")</f>
        <v/>
      </c>
      <c r="C131" s="15"/>
      <c r="D131" s="15"/>
      <c r="E131" s="15"/>
      <c r="F131" s="15"/>
      <c r="G131" s="16"/>
      <c r="H131" s="15"/>
      <c r="I131" s="15"/>
      <c r="J131" s="15"/>
    </row>
    <row r="132" spans="1:10" s="17" customFormat="1" ht="15">
      <c r="A132" s="14">
        <v>131</v>
      </c>
      <c r="B132" s="14" t="str">
        <f>IFERROR(INDEX(Feuil!A:A,MATCH(E132,Feuil!B:B,0))+COUNTIF($E$1:E131,E132),"")</f>
        <v/>
      </c>
      <c r="C132" s="15"/>
      <c r="D132" s="15"/>
      <c r="E132" s="15"/>
      <c r="F132" s="15"/>
      <c r="G132" s="16"/>
      <c r="H132" s="15"/>
      <c r="I132" s="15"/>
      <c r="J132" s="15"/>
    </row>
    <row r="133" spans="1:10" s="17" customFormat="1" ht="15">
      <c r="A133" s="14">
        <v>132</v>
      </c>
      <c r="B133" s="14" t="str">
        <f>IFERROR(INDEX(Feuil!A:A,MATCH(E133,Feuil!B:B,0))+COUNTIF($E$1:E132,E133),"")</f>
        <v/>
      </c>
      <c r="C133" s="15"/>
      <c r="D133" s="15"/>
      <c r="E133" s="15"/>
      <c r="F133" s="15"/>
      <c r="G133" s="16"/>
      <c r="H133" s="15"/>
      <c r="I133" s="15"/>
      <c r="J133" s="15"/>
    </row>
    <row r="134" spans="1:10" s="17" customFormat="1" ht="15">
      <c r="A134" s="14">
        <v>133</v>
      </c>
      <c r="B134" s="14" t="str">
        <f>IFERROR(INDEX(Feuil!A:A,MATCH(E134,Feuil!B:B,0))+COUNTIF($E$1:E133,E134),"")</f>
        <v/>
      </c>
      <c r="C134" s="15"/>
      <c r="D134" s="15"/>
      <c r="E134" s="15"/>
      <c r="F134" s="15"/>
      <c r="G134" s="16"/>
      <c r="H134" s="15"/>
      <c r="I134" s="15"/>
      <c r="J134" s="15"/>
    </row>
    <row r="135" spans="1:10" s="17" customFormat="1" ht="15">
      <c r="A135" s="14">
        <v>134</v>
      </c>
      <c r="B135" s="14" t="str">
        <f>IFERROR(INDEX(Feuil!A:A,MATCH(E135,Feuil!B:B,0))+COUNTIF($E$1:E134,E135),"")</f>
        <v/>
      </c>
      <c r="C135" s="15"/>
      <c r="D135" s="15"/>
      <c r="E135" s="15"/>
      <c r="F135" s="15"/>
      <c r="G135" s="16"/>
      <c r="H135" s="15"/>
      <c r="I135" s="15"/>
      <c r="J135" s="15"/>
    </row>
    <row r="136" spans="1:10" s="17" customFormat="1" ht="15">
      <c r="A136" s="14">
        <v>135</v>
      </c>
      <c r="B136" s="14" t="str">
        <f>IFERROR(INDEX(Feuil!A:A,MATCH(E136,Feuil!B:B,0))+COUNTIF($E$1:E135,E136),"")</f>
        <v/>
      </c>
      <c r="C136" s="15"/>
      <c r="D136" s="15"/>
      <c r="E136" s="15"/>
      <c r="F136" s="15"/>
      <c r="G136" s="16"/>
      <c r="H136" s="15"/>
      <c r="I136" s="15"/>
      <c r="J136" s="15"/>
    </row>
    <row r="137" spans="1:10" s="17" customFormat="1" ht="15">
      <c r="A137" s="14">
        <v>136</v>
      </c>
      <c r="B137" s="14" t="str">
        <f>IFERROR(INDEX(Feuil!A:A,MATCH(E137,Feuil!B:B,0))+COUNTIF($E$1:E136,E137),"")</f>
        <v/>
      </c>
      <c r="C137" s="15"/>
      <c r="D137" s="15"/>
      <c r="E137" s="15"/>
      <c r="F137" s="15"/>
      <c r="G137" s="16"/>
      <c r="H137" s="15"/>
      <c r="I137" s="15"/>
      <c r="J137" s="15"/>
    </row>
    <row r="138" spans="1:10" s="17" customFormat="1" ht="15">
      <c r="A138" s="14">
        <v>137</v>
      </c>
      <c r="B138" s="14" t="str">
        <f>IFERROR(INDEX(Feuil!A:A,MATCH(E138,Feuil!B:B,0))+COUNTIF($E$1:E137,E138),"")</f>
        <v/>
      </c>
      <c r="C138" s="15"/>
      <c r="D138" s="15"/>
      <c r="E138" s="15"/>
      <c r="F138" s="15"/>
      <c r="G138" s="16"/>
      <c r="H138" s="15"/>
      <c r="I138" s="15"/>
      <c r="J138" s="15"/>
    </row>
    <row r="139" spans="1:10" s="17" customFormat="1" ht="15">
      <c r="A139" s="14">
        <v>138</v>
      </c>
      <c r="B139" s="14" t="str">
        <f>IFERROR(INDEX(Feuil!A:A,MATCH(E139,Feuil!B:B,0))+COUNTIF($E$1:E138,E139),"")</f>
        <v/>
      </c>
      <c r="C139" s="15"/>
      <c r="D139" s="15"/>
      <c r="E139" s="15"/>
      <c r="F139" s="15"/>
      <c r="G139" s="16"/>
      <c r="H139" s="15"/>
      <c r="I139" s="15"/>
      <c r="J139" s="15"/>
    </row>
    <row r="140" spans="1:10" s="17" customFormat="1" ht="15">
      <c r="A140" s="14">
        <v>139</v>
      </c>
      <c r="B140" s="14" t="str">
        <f>IFERROR(INDEX(Feuil!A:A,MATCH(E140,Feuil!B:B,0))+COUNTIF($E$1:E139,E140),"")</f>
        <v/>
      </c>
      <c r="C140" s="15"/>
      <c r="D140" s="15"/>
      <c r="E140" s="15"/>
      <c r="F140" s="15"/>
      <c r="G140" s="16"/>
      <c r="H140" s="15"/>
      <c r="I140" s="15"/>
      <c r="J140" s="15"/>
    </row>
    <row r="141" spans="1:10" s="17" customFormat="1" ht="15">
      <c r="A141" s="14">
        <v>140</v>
      </c>
      <c r="B141" s="14" t="str">
        <f>IFERROR(INDEX(Feuil!A:A,MATCH(E141,Feuil!B:B,0))+COUNTIF($E$1:E140,E141),"")</f>
        <v/>
      </c>
      <c r="C141" s="15"/>
      <c r="D141" s="15"/>
      <c r="E141" s="15"/>
      <c r="F141" s="15"/>
      <c r="G141" s="16"/>
      <c r="H141" s="15"/>
      <c r="I141" s="15"/>
      <c r="J141" s="15"/>
    </row>
    <row r="142" spans="1:10" s="17" customFormat="1" ht="15">
      <c r="A142" s="14">
        <v>141</v>
      </c>
      <c r="B142" s="14" t="str">
        <f>IFERROR(INDEX(Feuil!A:A,MATCH(E142,Feuil!B:B,0))+COUNTIF($E$1:E141,E142),"")</f>
        <v/>
      </c>
      <c r="C142" s="15"/>
      <c r="D142" s="15"/>
      <c r="E142" s="15"/>
      <c r="F142" s="15"/>
      <c r="G142" s="16"/>
      <c r="H142" s="15"/>
      <c r="I142" s="15"/>
      <c r="J142" s="15"/>
    </row>
    <row r="143" spans="1:10" s="17" customFormat="1" ht="15">
      <c r="A143" s="14">
        <v>142</v>
      </c>
      <c r="B143" s="14" t="str">
        <f>IFERROR(INDEX(Feuil!A:A,MATCH(E143,Feuil!B:B,0))+COUNTIF($E$1:E142,E143),"")</f>
        <v/>
      </c>
      <c r="C143" s="15"/>
      <c r="D143" s="15"/>
      <c r="E143" s="15"/>
      <c r="F143" s="15"/>
      <c r="G143" s="16"/>
      <c r="H143" s="15"/>
      <c r="I143" s="15"/>
      <c r="J143" s="15"/>
    </row>
    <row r="144" spans="1:10" s="17" customFormat="1" ht="15">
      <c r="A144" s="14">
        <v>143</v>
      </c>
      <c r="B144" s="14" t="str">
        <f>IFERROR(INDEX(Feuil!A:A,MATCH(E144,Feuil!B:B,0))+COUNTIF($E$1:E143,E144),"")</f>
        <v/>
      </c>
      <c r="C144" s="15"/>
      <c r="D144" s="15"/>
      <c r="E144" s="15"/>
      <c r="F144" s="15"/>
      <c r="G144" s="16"/>
      <c r="H144" s="15"/>
      <c r="I144" s="15"/>
      <c r="J144" s="15"/>
    </row>
    <row r="145" spans="1:10" s="17" customFormat="1" ht="15">
      <c r="A145" s="14">
        <v>144</v>
      </c>
      <c r="B145" s="14" t="str">
        <f>IFERROR(INDEX(Feuil!A:A,MATCH(E145,Feuil!B:B,0))+COUNTIF($E$1:E144,E145),"")</f>
        <v/>
      </c>
      <c r="C145" s="15"/>
      <c r="D145" s="15"/>
      <c r="E145" s="15"/>
      <c r="F145" s="15"/>
      <c r="G145" s="16"/>
      <c r="H145" s="15"/>
      <c r="I145" s="15"/>
      <c r="J145" s="15"/>
    </row>
    <row r="146" spans="1:10" s="17" customFormat="1" ht="15">
      <c r="A146" s="14">
        <v>145</v>
      </c>
      <c r="B146" s="14" t="str">
        <f>IFERROR(INDEX(Feuil!A:A,MATCH(E146,Feuil!B:B,0))+COUNTIF($E$1:E145,E146),"")</f>
        <v/>
      </c>
      <c r="C146" s="15"/>
      <c r="D146" s="15"/>
      <c r="E146" s="15"/>
      <c r="F146" s="15"/>
      <c r="G146" s="16"/>
      <c r="H146" s="15"/>
      <c r="I146" s="15"/>
      <c r="J146" s="15"/>
    </row>
    <row r="147" spans="1:10" s="17" customFormat="1" ht="15">
      <c r="A147" s="14">
        <v>146</v>
      </c>
      <c r="B147" s="14" t="str">
        <f>IFERROR(INDEX(Feuil!A:A,MATCH(E147,Feuil!B:B,0))+COUNTIF($E$1:E146,E147),"")</f>
        <v/>
      </c>
      <c r="C147" s="15"/>
      <c r="D147" s="15"/>
      <c r="E147" s="15"/>
      <c r="F147" s="15"/>
      <c r="G147" s="16"/>
      <c r="H147" s="15"/>
      <c r="I147" s="15"/>
      <c r="J147" s="15"/>
    </row>
    <row r="148" spans="1:10" s="17" customFormat="1" ht="15">
      <c r="A148" s="14">
        <v>147</v>
      </c>
      <c r="B148" s="14" t="str">
        <f>IFERROR(INDEX(Feuil!A:A,MATCH(E148,Feuil!B:B,0))+COUNTIF($E$1:E147,E148),"")</f>
        <v/>
      </c>
      <c r="C148" s="15"/>
      <c r="D148" s="15"/>
      <c r="E148" s="15"/>
      <c r="F148" s="15"/>
      <c r="G148" s="16"/>
      <c r="H148" s="15"/>
      <c r="I148" s="15"/>
      <c r="J148" s="15"/>
    </row>
    <row r="149" spans="1:10" s="17" customFormat="1" ht="15">
      <c r="A149" s="14">
        <v>148</v>
      </c>
      <c r="B149" s="14" t="str">
        <f>IFERROR(INDEX(Feuil!A:A,MATCH(E149,Feuil!B:B,0))+COUNTIF($E$1:E148,E149),"")</f>
        <v/>
      </c>
      <c r="C149" s="15"/>
      <c r="D149" s="15"/>
      <c r="E149" s="15"/>
      <c r="F149" s="15"/>
      <c r="G149" s="16"/>
      <c r="H149" s="15"/>
      <c r="I149" s="15"/>
      <c r="J149" s="15"/>
    </row>
    <row r="150" spans="1:10" s="17" customFormat="1" ht="15">
      <c r="A150" s="14">
        <v>149</v>
      </c>
      <c r="B150" s="14" t="str">
        <f>IFERROR(INDEX(Feuil!A:A,MATCH(E150,Feuil!B:B,0))+COUNTIF($E$1:E149,E150),"")</f>
        <v/>
      </c>
      <c r="C150" s="15"/>
      <c r="D150" s="15"/>
      <c r="E150" s="15"/>
      <c r="F150" s="15"/>
      <c r="G150" s="16"/>
      <c r="H150" s="15"/>
      <c r="I150" s="15"/>
      <c r="J150" s="15"/>
    </row>
    <row r="151" spans="1:10" s="17" customFormat="1" ht="15">
      <c r="A151" s="14">
        <v>150</v>
      </c>
      <c r="B151" s="14" t="str">
        <f>IFERROR(INDEX(Feuil!A:A,MATCH(E151,Feuil!B:B,0))+COUNTIF($E$1:E150,E151),"")</f>
        <v/>
      </c>
      <c r="C151" s="15"/>
      <c r="D151" s="15"/>
      <c r="E151" s="15"/>
      <c r="F151" s="15"/>
      <c r="G151" s="16"/>
      <c r="H151" s="15"/>
      <c r="I151" s="15"/>
      <c r="J151" s="15"/>
    </row>
    <row r="152" spans="1:10" s="17" customFormat="1" ht="15">
      <c r="A152" s="14">
        <v>151</v>
      </c>
      <c r="B152" s="14" t="str">
        <f>IFERROR(INDEX(Feuil!A:A,MATCH(E152,Feuil!B:B,0))+COUNTIF($E$1:E151,E152),"")</f>
        <v/>
      </c>
      <c r="C152" s="15"/>
      <c r="D152" s="15"/>
      <c r="E152" s="15"/>
      <c r="F152" s="15"/>
      <c r="G152" s="16"/>
      <c r="H152" s="15"/>
      <c r="I152" s="15"/>
      <c r="J152" s="15"/>
    </row>
    <row r="153" spans="1:10" s="17" customFormat="1" ht="15">
      <c r="A153" s="14">
        <v>152</v>
      </c>
      <c r="B153" s="14" t="str">
        <f>IFERROR(INDEX(Feuil!A:A,MATCH(E153,Feuil!B:B,0))+COUNTIF($E$1:E152,E153),"")</f>
        <v/>
      </c>
      <c r="C153" s="15"/>
      <c r="D153" s="15"/>
      <c r="E153" s="15"/>
      <c r="F153" s="15"/>
      <c r="G153" s="16"/>
      <c r="H153" s="15"/>
      <c r="I153" s="15"/>
      <c r="J153" s="15"/>
    </row>
    <row r="154" spans="1:10" s="17" customFormat="1" ht="15">
      <c r="A154" s="14">
        <v>153</v>
      </c>
      <c r="B154" s="14" t="str">
        <f>IFERROR(INDEX(Feuil!A:A,MATCH(E154,Feuil!B:B,0))+COUNTIF($E$1:E153,E154),"")</f>
        <v/>
      </c>
      <c r="C154" s="15"/>
      <c r="D154" s="15"/>
      <c r="E154" s="15"/>
      <c r="F154" s="15"/>
      <c r="G154" s="16"/>
      <c r="H154" s="15"/>
      <c r="I154" s="15"/>
      <c r="J154" s="15"/>
    </row>
    <row r="155" spans="1:10" s="17" customFormat="1" ht="15">
      <c r="A155" s="14">
        <v>154</v>
      </c>
      <c r="B155" s="14" t="str">
        <f>IFERROR(INDEX(Feuil!A:A,MATCH(E155,Feuil!B:B,0))+COUNTIF($E$1:E154,E155),"")</f>
        <v/>
      </c>
      <c r="C155" s="15"/>
      <c r="D155" s="15"/>
      <c r="E155" s="15"/>
      <c r="F155" s="15"/>
      <c r="G155" s="16"/>
      <c r="H155" s="15"/>
      <c r="I155" s="15"/>
      <c r="J155" s="15"/>
    </row>
    <row r="156" spans="1:10" s="17" customFormat="1" ht="15">
      <c r="A156" s="14">
        <v>155</v>
      </c>
      <c r="B156" s="14" t="str">
        <f>IFERROR(INDEX(Feuil!A:A,MATCH(E156,Feuil!B:B,0))+COUNTIF($E$1:E155,E156),"")</f>
        <v/>
      </c>
      <c r="C156" s="15"/>
      <c r="D156" s="15"/>
      <c r="E156" s="15"/>
      <c r="F156" s="15"/>
      <c r="G156" s="16"/>
      <c r="H156" s="15"/>
      <c r="I156" s="15"/>
      <c r="J156" s="15"/>
    </row>
    <row r="157" spans="1:10" s="17" customFormat="1" ht="15">
      <c r="A157" s="14">
        <v>156</v>
      </c>
      <c r="B157" s="14" t="str">
        <f>IFERROR(INDEX(Feuil!A:A,MATCH(E157,Feuil!B:B,0))+COUNTIF($E$1:E156,E157),"")</f>
        <v/>
      </c>
      <c r="C157" s="15"/>
      <c r="D157" s="15"/>
      <c r="E157" s="15"/>
      <c r="F157" s="15"/>
      <c r="G157" s="16"/>
      <c r="H157" s="15"/>
      <c r="I157" s="15"/>
      <c r="J157" s="15"/>
    </row>
    <row r="158" spans="1:10" s="17" customFormat="1" ht="15">
      <c r="A158" s="14">
        <v>157</v>
      </c>
      <c r="B158" s="14" t="str">
        <f>IFERROR(INDEX(Feuil!A:A,MATCH(E158,Feuil!B:B,0))+COUNTIF($E$1:E157,E158),"")</f>
        <v/>
      </c>
      <c r="C158" s="15"/>
      <c r="D158" s="15"/>
      <c r="E158" s="15"/>
      <c r="F158" s="15"/>
      <c r="G158" s="16"/>
      <c r="H158" s="15"/>
      <c r="I158" s="15"/>
      <c r="J158" s="15"/>
    </row>
    <row r="159" spans="1:10" s="17" customFormat="1" ht="15">
      <c r="A159" s="14">
        <v>158</v>
      </c>
      <c r="B159" s="14" t="str">
        <f>IFERROR(INDEX(Feuil!A:A,MATCH(E159,Feuil!B:B,0))+COUNTIF($E$1:E158,E159),"")</f>
        <v/>
      </c>
      <c r="C159" s="15"/>
      <c r="D159" s="15"/>
      <c r="E159" s="15"/>
      <c r="F159" s="15"/>
      <c r="G159" s="16"/>
      <c r="H159" s="15"/>
      <c r="I159" s="15"/>
      <c r="J159" s="15"/>
    </row>
    <row r="160" spans="1:10" s="17" customFormat="1" ht="15">
      <c r="A160" s="14">
        <v>159</v>
      </c>
      <c r="B160" s="14" t="str">
        <f>IFERROR(INDEX(Feuil!A:A,MATCH(E160,Feuil!B:B,0))+COUNTIF($E$1:E159,E160),"")</f>
        <v/>
      </c>
      <c r="C160" s="15"/>
      <c r="D160" s="15"/>
      <c r="E160" s="15"/>
      <c r="F160" s="15"/>
      <c r="G160" s="16"/>
      <c r="H160" s="15"/>
      <c r="I160" s="15"/>
      <c r="J160" s="15"/>
    </row>
    <row r="161" spans="1:10" s="17" customFormat="1" ht="15">
      <c r="A161" s="14">
        <v>160</v>
      </c>
      <c r="B161" s="14" t="str">
        <f>IFERROR(INDEX(Feuil!A:A,MATCH(E161,Feuil!B:B,0))+COUNTIF($E$1:E160,E161),"")</f>
        <v/>
      </c>
      <c r="C161" s="15"/>
      <c r="D161" s="15"/>
      <c r="E161" s="15"/>
      <c r="F161" s="15"/>
      <c r="G161" s="16"/>
      <c r="H161" s="15"/>
      <c r="I161" s="15"/>
      <c r="J161" s="15"/>
    </row>
    <row r="162" spans="1:10" s="17" customFormat="1" ht="15">
      <c r="A162" s="14">
        <v>161</v>
      </c>
      <c r="B162" s="14" t="str">
        <f>IFERROR(INDEX(Feuil!A:A,MATCH(E162,Feuil!B:B,0))+COUNTIF($E$1:E161,E162),"")</f>
        <v/>
      </c>
      <c r="C162" s="15"/>
      <c r="D162" s="15"/>
      <c r="E162" s="15"/>
      <c r="F162" s="15"/>
      <c r="G162" s="16"/>
      <c r="H162" s="15"/>
      <c r="I162" s="15"/>
      <c r="J162" s="15"/>
    </row>
    <row r="163" spans="1:10" s="17" customFormat="1" ht="15">
      <c r="A163" s="14">
        <v>162</v>
      </c>
      <c r="B163" s="14" t="str">
        <f>IFERROR(INDEX(Feuil!A:A,MATCH(E163,Feuil!B:B,0))+COUNTIF($E$1:E162,E163),"")</f>
        <v/>
      </c>
      <c r="C163" s="15"/>
      <c r="D163" s="15"/>
      <c r="E163" s="15"/>
      <c r="F163" s="15"/>
      <c r="G163" s="16"/>
      <c r="H163" s="15"/>
      <c r="I163" s="15"/>
      <c r="J163" s="15"/>
    </row>
    <row r="164" spans="1:10" s="17" customFormat="1" ht="15">
      <c r="A164" s="14">
        <v>163</v>
      </c>
      <c r="B164" s="14" t="str">
        <f>IFERROR(INDEX(Feuil!A:A,MATCH(E164,Feuil!B:B,0))+COUNTIF($E$1:E163,E164),"")</f>
        <v/>
      </c>
      <c r="C164" s="15"/>
      <c r="D164" s="15"/>
      <c r="E164" s="15"/>
      <c r="F164" s="15"/>
      <c r="G164" s="16"/>
      <c r="H164" s="15"/>
      <c r="I164" s="15"/>
      <c r="J164" s="15"/>
    </row>
    <row r="165" spans="1:10" s="17" customFormat="1" ht="15">
      <c r="A165" s="14">
        <v>164</v>
      </c>
      <c r="B165" s="14" t="str">
        <f>IFERROR(INDEX(Feuil!A:A,MATCH(E165,Feuil!B:B,0))+COUNTIF($E$1:E164,E165),"")</f>
        <v/>
      </c>
      <c r="C165" s="15"/>
      <c r="D165" s="15"/>
      <c r="E165" s="15"/>
      <c r="F165" s="15"/>
      <c r="G165" s="16"/>
      <c r="H165" s="15"/>
      <c r="I165" s="15"/>
      <c r="J165" s="15"/>
    </row>
    <row r="166" spans="1:10" s="17" customFormat="1" ht="15">
      <c r="A166" s="14">
        <v>165</v>
      </c>
      <c r="B166" s="14" t="str">
        <f>IFERROR(INDEX(Feuil!A:A,MATCH(E166,Feuil!B:B,0))+COUNTIF($E$1:E165,E166),"")</f>
        <v/>
      </c>
      <c r="C166" s="15"/>
      <c r="D166" s="15"/>
      <c r="E166" s="15"/>
      <c r="F166" s="15"/>
      <c r="G166" s="16"/>
      <c r="H166" s="15"/>
      <c r="I166" s="15"/>
      <c r="J166" s="15"/>
    </row>
    <row r="167" spans="1:10" s="17" customFormat="1" ht="15">
      <c r="A167" s="14">
        <v>166</v>
      </c>
      <c r="B167" s="14" t="str">
        <f>IFERROR(INDEX(Feuil!A:A,MATCH(E167,Feuil!B:B,0))+COUNTIF($E$1:E166,E167),"")</f>
        <v/>
      </c>
      <c r="C167" s="15"/>
      <c r="D167" s="15"/>
      <c r="E167" s="15"/>
      <c r="F167" s="15"/>
      <c r="G167" s="16"/>
      <c r="H167" s="15"/>
      <c r="I167" s="15"/>
      <c r="J167" s="15"/>
    </row>
    <row r="168" spans="1:10" s="17" customFormat="1" ht="15">
      <c r="A168" s="14">
        <v>167</v>
      </c>
      <c r="B168" s="14" t="str">
        <f>IFERROR(INDEX(Feuil!A:A,MATCH(E168,Feuil!B:B,0))+COUNTIF($E$1:E167,E168),"")</f>
        <v/>
      </c>
      <c r="C168" s="15"/>
      <c r="D168" s="15"/>
      <c r="E168" s="15"/>
      <c r="F168" s="15"/>
      <c r="G168" s="16"/>
      <c r="H168" s="15"/>
      <c r="I168" s="15"/>
      <c r="J168" s="15"/>
    </row>
    <row r="169" spans="1:10" s="17" customFormat="1" ht="15">
      <c r="A169" s="14">
        <v>168</v>
      </c>
      <c r="B169" s="14" t="str">
        <f>IFERROR(INDEX(Feuil!A:A,MATCH(E169,Feuil!B:B,0))+COUNTIF($E$1:E168,E169),"")</f>
        <v/>
      </c>
      <c r="C169" s="15"/>
      <c r="D169" s="15"/>
      <c r="E169" s="15"/>
      <c r="F169" s="15"/>
      <c r="G169" s="16"/>
      <c r="H169" s="15"/>
      <c r="I169" s="15"/>
      <c r="J169" s="15"/>
    </row>
    <row r="170" spans="1:10" s="17" customFormat="1" ht="15">
      <c r="A170" s="14">
        <v>169</v>
      </c>
      <c r="B170" s="14" t="str">
        <f>IFERROR(INDEX(Feuil!A:A,MATCH(E170,Feuil!B:B,0))+COUNTIF($E$1:E169,E170),"")</f>
        <v/>
      </c>
      <c r="C170" s="15"/>
      <c r="D170" s="15"/>
      <c r="E170" s="15"/>
      <c r="F170" s="15"/>
      <c r="G170" s="16"/>
      <c r="H170" s="15"/>
      <c r="I170" s="15"/>
      <c r="J170" s="15"/>
    </row>
    <row r="171" spans="1:10" s="17" customFormat="1" ht="15">
      <c r="A171" s="14">
        <v>170</v>
      </c>
      <c r="B171" s="14" t="str">
        <f>IFERROR(INDEX(Feuil!A:A,MATCH(E171,Feuil!B:B,0))+COUNTIF($E$1:E170,E171),"")</f>
        <v/>
      </c>
      <c r="C171" s="15"/>
      <c r="D171" s="15"/>
      <c r="E171" s="15"/>
      <c r="F171" s="15"/>
      <c r="G171" s="16"/>
      <c r="H171" s="15"/>
      <c r="I171" s="15"/>
      <c r="J171" s="15"/>
    </row>
    <row r="172" spans="1:10" s="17" customFormat="1" ht="15">
      <c r="A172" s="14">
        <v>171</v>
      </c>
      <c r="B172" s="14" t="str">
        <f>IFERROR(INDEX(Feuil!A:A,MATCH(E172,Feuil!B:B,0))+COUNTIF($E$1:E171,E172),"")</f>
        <v/>
      </c>
      <c r="C172" s="15"/>
      <c r="D172" s="15"/>
      <c r="E172" s="15"/>
      <c r="F172" s="15"/>
      <c r="G172" s="16"/>
      <c r="H172" s="15"/>
      <c r="I172" s="15"/>
      <c r="J172" s="15"/>
    </row>
    <row r="173" spans="1:10" s="17" customFormat="1" ht="15">
      <c r="A173" s="14">
        <v>172</v>
      </c>
      <c r="B173" s="14" t="str">
        <f>IFERROR(INDEX(Feuil!A:A,MATCH(E173,Feuil!B:B,0))+COUNTIF($E$1:E172,E173),"")</f>
        <v/>
      </c>
      <c r="C173" s="15"/>
      <c r="D173" s="15"/>
      <c r="E173" s="15"/>
      <c r="F173" s="15"/>
      <c r="G173" s="16"/>
      <c r="H173" s="15"/>
      <c r="I173" s="15"/>
      <c r="J173" s="15"/>
    </row>
    <row r="174" spans="1:10" s="17" customFormat="1" ht="15">
      <c r="A174" s="14">
        <v>173</v>
      </c>
      <c r="B174" s="14" t="str">
        <f>IFERROR(INDEX(Feuil!A:A,MATCH(E174,Feuil!B:B,0))+COUNTIF($E$1:E173,E174),"")</f>
        <v/>
      </c>
      <c r="C174" s="15"/>
      <c r="D174" s="15"/>
      <c r="E174" s="15"/>
      <c r="F174" s="15"/>
      <c r="G174" s="16"/>
      <c r="H174" s="15"/>
      <c r="I174" s="15"/>
      <c r="J174" s="15"/>
    </row>
    <row r="175" spans="1:10" s="17" customFormat="1" ht="15">
      <c r="A175" s="14">
        <v>174</v>
      </c>
      <c r="B175" s="14" t="str">
        <f>IFERROR(INDEX(Feuil!A:A,MATCH(E175,Feuil!B:B,0))+COUNTIF($E$1:E174,E175),"")</f>
        <v/>
      </c>
      <c r="C175" s="15"/>
      <c r="D175" s="15"/>
      <c r="E175" s="15"/>
      <c r="F175" s="15"/>
      <c r="G175" s="16"/>
      <c r="H175" s="15"/>
      <c r="I175" s="15"/>
      <c r="J175" s="15"/>
    </row>
    <row r="176" spans="1:10" s="17" customFormat="1" ht="15">
      <c r="A176" s="14">
        <v>175</v>
      </c>
      <c r="B176" s="14" t="str">
        <f>IFERROR(INDEX(Feuil!A:A,MATCH(E176,Feuil!B:B,0))+COUNTIF($E$1:E175,E176),"")</f>
        <v/>
      </c>
      <c r="C176" s="15"/>
      <c r="D176" s="15"/>
      <c r="E176" s="15"/>
      <c r="F176" s="15"/>
      <c r="G176" s="16"/>
      <c r="H176" s="15"/>
      <c r="I176" s="15"/>
      <c r="J176" s="15"/>
    </row>
    <row r="177" spans="1:10" s="17" customFormat="1" ht="15">
      <c r="A177" s="14">
        <v>176</v>
      </c>
      <c r="B177" s="14" t="str">
        <f>IFERROR(INDEX(Feuil!A:A,MATCH(E177,Feuil!B:B,0))+COUNTIF($E$1:E176,E177),"")</f>
        <v/>
      </c>
      <c r="C177" s="15"/>
      <c r="D177" s="15"/>
      <c r="E177" s="15"/>
      <c r="F177" s="15"/>
      <c r="G177" s="16"/>
      <c r="H177" s="15"/>
      <c r="I177" s="15"/>
      <c r="J177" s="15"/>
    </row>
    <row r="178" spans="1:10" s="17" customFormat="1" ht="15">
      <c r="A178" s="14">
        <v>177</v>
      </c>
      <c r="B178" s="14" t="str">
        <f>IFERROR(INDEX(Feuil!A:A,MATCH(E178,Feuil!B:B,0))+COUNTIF($E$1:E177,E178),"")</f>
        <v/>
      </c>
      <c r="C178" s="15"/>
      <c r="D178" s="15"/>
      <c r="E178" s="15"/>
      <c r="F178" s="15"/>
      <c r="G178" s="16"/>
      <c r="H178" s="15"/>
      <c r="I178" s="15"/>
      <c r="J178" s="15"/>
    </row>
    <row r="179" spans="1:10" s="17" customFormat="1" ht="15">
      <c r="A179" s="14">
        <v>178</v>
      </c>
      <c r="B179" s="14" t="str">
        <f>IFERROR(INDEX(Feuil!A:A,MATCH(E179,Feuil!B:B,0))+COUNTIF($E$1:E178,E179),"")</f>
        <v/>
      </c>
      <c r="C179" s="15"/>
      <c r="D179" s="15"/>
      <c r="E179" s="15"/>
      <c r="F179" s="15"/>
      <c r="G179" s="16"/>
      <c r="H179" s="15"/>
      <c r="I179" s="15"/>
      <c r="J179" s="15"/>
    </row>
    <row r="180" spans="1:10" s="17" customFormat="1" ht="15">
      <c r="A180" s="14">
        <v>179</v>
      </c>
      <c r="B180" s="14" t="str">
        <f>IFERROR(INDEX(Feuil!A:A,MATCH(E180,Feuil!B:B,0))+COUNTIF($E$1:E179,E180),"")</f>
        <v/>
      </c>
      <c r="C180" s="15"/>
      <c r="D180" s="15"/>
      <c r="E180" s="15"/>
      <c r="F180" s="15"/>
      <c r="G180" s="16"/>
      <c r="H180" s="15"/>
      <c r="I180" s="15"/>
      <c r="J180" s="15"/>
    </row>
    <row r="181" spans="1:10" s="17" customFormat="1" ht="15">
      <c r="A181" s="14">
        <v>180</v>
      </c>
      <c r="B181" s="14" t="str">
        <f>IFERROR(INDEX(Feuil!A:A,MATCH(E181,Feuil!B:B,0))+COUNTIF($E$1:E180,E181),"")</f>
        <v/>
      </c>
      <c r="C181" s="15"/>
      <c r="D181" s="15"/>
      <c r="E181" s="15"/>
      <c r="F181" s="15"/>
      <c r="G181" s="16"/>
      <c r="H181" s="15"/>
      <c r="I181" s="15"/>
      <c r="J181" s="15"/>
    </row>
    <row r="182" spans="1:10" s="17" customFormat="1" ht="15">
      <c r="A182" s="14">
        <v>181</v>
      </c>
      <c r="B182" s="14" t="str">
        <f>IFERROR(INDEX(Feuil!A:A,MATCH(E182,Feuil!B:B,0))+COUNTIF($E$1:E181,E182),"")</f>
        <v/>
      </c>
      <c r="C182" s="15"/>
      <c r="D182" s="15"/>
      <c r="E182" s="15"/>
      <c r="F182" s="15"/>
      <c r="G182" s="16"/>
      <c r="H182" s="15"/>
      <c r="I182" s="15"/>
      <c r="J182" s="15"/>
    </row>
    <row r="183" spans="1:10" s="17" customFormat="1" ht="15">
      <c r="A183" s="14">
        <v>182</v>
      </c>
      <c r="B183" s="14" t="str">
        <f>IFERROR(INDEX(Feuil!A:A,MATCH(E183,Feuil!B:B,0))+COUNTIF($E$1:E182,E183),"")</f>
        <v/>
      </c>
      <c r="C183" s="15"/>
      <c r="D183" s="15"/>
      <c r="E183" s="15"/>
      <c r="F183" s="15"/>
      <c r="G183" s="16"/>
      <c r="H183" s="15"/>
      <c r="I183" s="15"/>
      <c r="J183" s="15"/>
    </row>
    <row r="184" spans="1:10" s="17" customFormat="1" ht="15">
      <c r="A184" s="14">
        <v>183</v>
      </c>
      <c r="B184" s="14" t="str">
        <f>IFERROR(INDEX(Feuil!A:A,MATCH(E184,Feuil!B:B,0))+COUNTIF($E$1:E183,E184),"")</f>
        <v/>
      </c>
      <c r="C184" s="15"/>
      <c r="D184" s="15"/>
      <c r="E184" s="15"/>
      <c r="F184" s="15"/>
      <c r="G184" s="16"/>
      <c r="H184" s="15"/>
      <c r="I184" s="15"/>
      <c r="J184" s="15"/>
    </row>
    <row r="185" spans="1:10" s="17" customFormat="1" ht="15">
      <c r="A185" s="14">
        <v>184</v>
      </c>
      <c r="B185" s="14" t="str">
        <f>IFERROR(INDEX(Feuil!A:A,MATCH(E185,Feuil!B:B,0))+COUNTIF($E$1:E184,E185),"")</f>
        <v/>
      </c>
      <c r="C185" s="15"/>
      <c r="D185" s="15"/>
      <c r="E185" s="15"/>
      <c r="F185" s="15"/>
      <c r="G185" s="16"/>
      <c r="H185" s="15"/>
      <c r="I185" s="15"/>
      <c r="J185" s="15"/>
    </row>
    <row r="186" spans="1:10" s="17" customFormat="1" ht="15">
      <c r="A186" s="14">
        <v>185</v>
      </c>
      <c r="B186" s="14" t="str">
        <f>IFERROR(INDEX(Feuil!A:A,MATCH(E186,Feuil!B:B,0))+COUNTIF($E$1:E185,E186),"")</f>
        <v/>
      </c>
      <c r="C186" s="15"/>
      <c r="D186" s="15"/>
      <c r="E186" s="15"/>
      <c r="F186" s="15"/>
      <c r="G186" s="16"/>
      <c r="H186" s="15"/>
      <c r="I186" s="15"/>
      <c r="J186" s="15"/>
    </row>
    <row r="187" spans="1:10" s="17" customFormat="1" ht="15">
      <c r="A187" s="14">
        <v>186</v>
      </c>
      <c r="B187" s="14" t="str">
        <f>IFERROR(INDEX(Feuil!A:A,MATCH(E187,Feuil!B:B,0))+COUNTIF($E$1:E186,E187),"")</f>
        <v/>
      </c>
      <c r="C187" s="15"/>
      <c r="D187" s="15"/>
      <c r="E187" s="15"/>
      <c r="F187" s="15"/>
      <c r="G187" s="16"/>
      <c r="H187" s="15"/>
      <c r="I187" s="15"/>
      <c r="J187" s="15"/>
    </row>
    <row r="188" spans="1:10" s="17" customFormat="1" ht="15">
      <c r="A188" s="14">
        <v>187</v>
      </c>
      <c r="B188" s="14" t="str">
        <f>IFERROR(INDEX(Feuil!A:A,MATCH(E188,Feuil!B:B,0))+COUNTIF($E$1:E187,E188),"")</f>
        <v/>
      </c>
      <c r="C188" s="15"/>
      <c r="D188" s="15"/>
      <c r="E188" s="15"/>
      <c r="F188" s="15"/>
      <c r="G188" s="16"/>
      <c r="H188" s="15"/>
      <c r="I188" s="15"/>
      <c r="J188" s="15"/>
    </row>
    <row r="189" spans="1:10" s="17" customFormat="1" ht="15">
      <c r="A189" s="14">
        <v>188</v>
      </c>
      <c r="B189" s="14" t="str">
        <f>IFERROR(INDEX(Feuil!A:A,MATCH(E189,Feuil!B:B,0))+COUNTIF($E$1:E188,E189),"")</f>
        <v/>
      </c>
      <c r="C189" s="15"/>
      <c r="D189" s="15"/>
      <c r="E189" s="15"/>
      <c r="F189" s="15"/>
      <c r="G189" s="16"/>
      <c r="H189" s="15"/>
      <c r="I189" s="15"/>
      <c r="J189" s="15"/>
    </row>
    <row r="190" spans="1:10" s="17" customFormat="1" ht="15">
      <c r="A190" s="14">
        <v>189</v>
      </c>
      <c r="B190" s="14" t="str">
        <f>IFERROR(INDEX(Feuil!A:A,MATCH(E190,Feuil!B:B,0))+COUNTIF($E$1:E189,E190),"")</f>
        <v/>
      </c>
      <c r="C190" s="15"/>
      <c r="D190" s="15"/>
      <c r="E190" s="15"/>
      <c r="F190" s="15"/>
      <c r="G190" s="16"/>
      <c r="H190" s="15"/>
      <c r="I190" s="15"/>
      <c r="J190" s="15"/>
    </row>
    <row r="191" spans="1:10" s="17" customFormat="1" ht="15">
      <c r="A191" s="14">
        <v>190</v>
      </c>
      <c r="B191" s="14" t="str">
        <f>IFERROR(INDEX(Feuil!A:A,MATCH(E191,Feuil!B:B,0))+COUNTIF($E$1:E190,E191),"")</f>
        <v/>
      </c>
      <c r="C191" s="15"/>
      <c r="D191" s="15"/>
      <c r="E191" s="15"/>
      <c r="F191" s="15"/>
      <c r="G191" s="16"/>
      <c r="H191" s="15"/>
      <c r="I191" s="15"/>
      <c r="J191" s="15"/>
    </row>
    <row r="192" spans="1:10" s="17" customFormat="1" ht="15">
      <c r="A192" s="14">
        <v>191</v>
      </c>
      <c r="B192" s="14" t="str">
        <f>IFERROR(INDEX(Feuil!A:A,MATCH(E192,Feuil!B:B,0))+COUNTIF($E$1:E191,E192),"")</f>
        <v/>
      </c>
      <c r="C192" s="15"/>
      <c r="D192" s="15"/>
      <c r="E192" s="15"/>
      <c r="F192" s="15"/>
      <c r="G192" s="16"/>
      <c r="H192" s="15"/>
      <c r="I192" s="15"/>
      <c r="J192" s="15"/>
    </row>
    <row r="193" spans="1:10" s="17" customFormat="1" ht="15">
      <c r="A193" s="14">
        <v>192</v>
      </c>
      <c r="B193" s="14" t="str">
        <f>IFERROR(INDEX(Feuil!A:A,MATCH(E193,Feuil!B:B,0))+COUNTIF($E$1:E192,E193),"")</f>
        <v/>
      </c>
      <c r="C193" s="15"/>
      <c r="D193" s="15"/>
      <c r="E193" s="15"/>
      <c r="F193" s="15"/>
      <c r="G193" s="16"/>
      <c r="H193" s="15"/>
      <c r="I193" s="15"/>
      <c r="J193" s="15"/>
    </row>
    <row r="194" spans="1:10" s="17" customFormat="1" ht="15">
      <c r="A194" s="14">
        <v>193</v>
      </c>
      <c r="B194" s="14" t="str">
        <f>IFERROR(INDEX(Feuil!A:A,MATCH(E194,Feuil!B:B,0))+COUNTIF($E$1:E193,E194),"")</f>
        <v/>
      </c>
      <c r="C194" s="15"/>
      <c r="D194" s="15"/>
      <c r="E194" s="15"/>
      <c r="F194" s="15"/>
      <c r="G194" s="16"/>
      <c r="H194" s="15"/>
      <c r="I194" s="15"/>
      <c r="J194" s="15"/>
    </row>
    <row r="195" spans="1:10" s="17" customFormat="1" ht="15">
      <c r="A195" s="14">
        <v>194</v>
      </c>
      <c r="B195" s="14" t="str">
        <f>IFERROR(INDEX(Feuil!A:A,MATCH(E195,Feuil!B:B,0))+COUNTIF($E$1:E194,E195),"")</f>
        <v/>
      </c>
      <c r="C195" s="15"/>
      <c r="D195" s="15"/>
      <c r="E195" s="15"/>
      <c r="F195" s="15"/>
      <c r="G195" s="16"/>
      <c r="H195" s="15"/>
      <c r="I195" s="15"/>
      <c r="J195" s="15"/>
    </row>
    <row r="196" spans="1:10" s="17" customFormat="1" ht="15">
      <c r="A196" s="14">
        <v>195</v>
      </c>
      <c r="B196" s="14" t="str">
        <f>IFERROR(INDEX(Feuil!A:A,MATCH(E196,Feuil!B:B,0))+COUNTIF($E$1:E195,E196),"")</f>
        <v/>
      </c>
      <c r="C196" s="15"/>
      <c r="D196" s="15"/>
      <c r="E196" s="15"/>
      <c r="F196" s="15"/>
      <c r="G196" s="16"/>
      <c r="H196" s="15"/>
      <c r="I196" s="15"/>
      <c r="J196" s="15"/>
    </row>
    <row r="197" spans="1:10" s="17" customFormat="1" ht="15">
      <c r="A197" s="14">
        <v>196</v>
      </c>
      <c r="B197" s="14" t="str">
        <f>IFERROR(INDEX(Feuil!A:A,MATCH(E197,Feuil!B:B,0))+COUNTIF($E$1:E196,E197),"")</f>
        <v/>
      </c>
      <c r="C197" s="15"/>
      <c r="D197" s="15"/>
      <c r="E197" s="15"/>
      <c r="F197" s="15"/>
      <c r="G197" s="16"/>
      <c r="H197" s="15"/>
      <c r="I197" s="15"/>
      <c r="J197" s="15"/>
    </row>
    <row r="198" spans="1:10" s="17" customFormat="1" ht="15">
      <c r="A198" s="14">
        <v>197</v>
      </c>
      <c r="B198" s="14" t="str">
        <f>IFERROR(INDEX(Feuil!A:A,MATCH(E198,Feuil!B:B,0))+COUNTIF($E$1:E197,E198),"")</f>
        <v/>
      </c>
      <c r="C198" s="15"/>
      <c r="D198" s="15"/>
      <c r="E198" s="15"/>
      <c r="F198" s="15"/>
      <c r="G198" s="16"/>
      <c r="H198" s="15"/>
      <c r="I198" s="15"/>
      <c r="J198" s="15"/>
    </row>
    <row r="199" spans="1:10" s="17" customFormat="1" ht="15">
      <c r="A199" s="14">
        <v>198</v>
      </c>
      <c r="B199" s="14" t="str">
        <f>IFERROR(INDEX(Feuil!A:A,MATCH(E199,Feuil!B:B,0))+COUNTIF($E$1:E198,E199),"")</f>
        <v/>
      </c>
      <c r="C199" s="15"/>
      <c r="D199" s="15"/>
      <c r="E199" s="15"/>
      <c r="F199" s="15"/>
      <c r="G199" s="16"/>
      <c r="H199" s="15"/>
      <c r="I199" s="15"/>
      <c r="J199" s="15"/>
    </row>
    <row r="200" spans="1:10" s="17" customFormat="1" ht="15">
      <c r="A200" s="14">
        <v>199</v>
      </c>
      <c r="B200" s="14" t="str">
        <f>IFERROR(INDEX(Feuil!A:A,MATCH(E200,Feuil!B:B,0))+COUNTIF($E$1:E199,E200),"")</f>
        <v/>
      </c>
      <c r="C200" s="15"/>
      <c r="D200" s="15"/>
      <c r="E200" s="15"/>
      <c r="F200" s="15"/>
      <c r="G200" s="16"/>
      <c r="H200" s="15"/>
      <c r="I200" s="15"/>
      <c r="J200" s="15"/>
    </row>
    <row r="201" spans="1:10" s="17" customFormat="1" ht="15">
      <c r="A201" s="14">
        <v>200</v>
      </c>
      <c r="B201" s="14" t="str">
        <f>IFERROR(INDEX(Feuil!A:A,MATCH(E201,Feuil!B:B,0))+COUNTIF($E$1:E200,E201),"")</f>
        <v/>
      </c>
      <c r="C201" s="15"/>
      <c r="D201" s="15"/>
      <c r="E201" s="15"/>
      <c r="F201" s="15"/>
      <c r="G201" s="16"/>
      <c r="H201" s="15"/>
      <c r="I201" s="15"/>
      <c r="J201" s="15"/>
    </row>
  </sheetData>
  <sortState ref="B2:J20">
    <sortCondition ref="E2:E20"/>
  </sortState>
  <dataValidations count="1">
    <dataValidation type="custom" allowBlank="1" showInputMessage="1" showErrorMessage="1" sqref="A1 B1:B1048576">
      <formula1>"hben"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J40"/>
  <sheetViews>
    <sheetView rightToLeft="1" topLeftCell="A4" workbookViewId="0">
      <selection activeCell="E16" sqref="E16"/>
    </sheetView>
  </sheetViews>
  <sheetFormatPr baseColWidth="10" defaultRowHeight="14.25"/>
  <cols>
    <col min="2" max="2" width="5.875" customWidth="1"/>
    <col min="3" max="3" width="16.125" customWidth="1"/>
    <col min="5" max="5" width="15.375" customWidth="1"/>
    <col min="6" max="6" width="17.75" customWidth="1"/>
    <col min="7" max="7" width="15.25" customWidth="1"/>
    <col min="9" max="9" width="16.875" customWidth="1"/>
    <col min="10" max="10" width="13.875" customWidth="1"/>
  </cols>
  <sheetData>
    <row r="3" spans="1:10" ht="18">
      <c r="C3" s="2"/>
      <c r="D3" s="2"/>
      <c r="E3" s="2"/>
      <c r="F3" s="2" t="s">
        <v>117</v>
      </c>
      <c r="G3" s="1"/>
      <c r="H3" s="1"/>
    </row>
    <row r="6" spans="1:10" ht="15">
      <c r="A6" s="8">
        <v>1</v>
      </c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</row>
    <row r="7" spans="1:10" ht="15">
      <c r="A7" s="8"/>
      <c r="B7" s="3">
        <v>1</v>
      </c>
      <c r="C7" s="4" t="str">
        <f>INDEX(Feuil1!C:C,MATCH(Feuil2!$B7,Feuil1!$B:$B,0))</f>
        <v>مراد1</v>
      </c>
      <c r="D7" s="4" t="str">
        <f>INDEX(Feuil1!D:D,MATCH(Feuil2!$B7,Feuil1!$B:$B,0))</f>
        <v>م</v>
      </c>
      <c r="E7" s="4" t="str">
        <f>INDEX(Feuil1!E:E,MATCH(Feuil2!$B7,Feuil1!$B:$B,0))</f>
        <v>مدير</v>
      </c>
      <c r="F7" s="4" t="str">
        <f>INDEX(Feuil1!F:F,MATCH(Feuil2!$B7,Feuil1!$B:$B,0))</f>
        <v>2010,001,3658</v>
      </c>
      <c r="G7" s="5">
        <f>INDEX(Feuil1!G:G,MATCH(Feuil2!$B7,Feuil1!$B:$B,0))</f>
        <v>29221</v>
      </c>
      <c r="H7" s="4" t="str">
        <f>INDEX(Feuil1!H:H,MATCH(Feuil2!$B7,Feuil1!$B:$B,0))</f>
        <v>أحمد1</v>
      </c>
      <c r="I7" s="4" t="str">
        <f>INDEX(Feuil1!I:I,MATCH(Feuil2!$B7,Feuil1!$B:$B,0))</f>
        <v>فاطمة الجزائرية1</v>
      </c>
      <c r="J7" s="4" t="str">
        <f>INDEX(Feuil1!J:J,MATCH(Feuil2!$B7,Feuil1!$B:$B,0))</f>
        <v>الجزائر1</v>
      </c>
    </row>
    <row r="8" spans="1:10" ht="15">
      <c r="B8" s="3">
        <v>2</v>
      </c>
      <c r="C8" s="4" t="str">
        <f>INDEX(Feuil1!C:C,MATCH(Feuil2!$B8,Feuil1!$B:$B,0))</f>
        <v>مراد2</v>
      </c>
      <c r="D8" s="4" t="str">
        <f>INDEX(Feuil1!D:D,MATCH(Feuil2!$B8,Feuil1!$B:$B,0))</f>
        <v>م</v>
      </c>
      <c r="E8" s="4" t="str">
        <f>INDEX(Feuil1!E:E,MATCH(Feuil2!$B8,Feuil1!$B:$B,0))</f>
        <v>نائب المدير</v>
      </c>
      <c r="F8" s="4" t="str">
        <f>INDEX(Feuil1!F:F,MATCH(Feuil2!$B8,Feuil1!$B:$B,0))</f>
        <v>2010,001,3659</v>
      </c>
      <c r="G8" s="5">
        <f>INDEX(Feuil1!G:G,MATCH(Feuil2!$B8,Feuil1!$B:$B,0))</f>
        <v>29222</v>
      </c>
      <c r="H8" s="4" t="str">
        <f>INDEX(Feuil1!H:H,MATCH(Feuil2!$B8,Feuil1!$B:$B,0))</f>
        <v>أحمد2</v>
      </c>
      <c r="I8" s="4" t="str">
        <f>INDEX(Feuil1!I:I,MATCH(Feuil2!$B8,Feuil1!$B:$B,0))</f>
        <v>فاطمة الجزائرية2</v>
      </c>
      <c r="J8" s="4" t="str">
        <f>INDEX(Feuil1!J:J,MATCH(Feuil2!$B8,Feuil1!$B:$B,0))</f>
        <v>الجزائر2</v>
      </c>
    </row>
    <row r="9" spans="1:10" ht="15">
      <c r="B9" s="3">
        <v>3</v>
      </c>
      <c r="C9" s="4" t="str">
        <f>INDEX(Feuil1!C:C,MATCH(Feuil2!$B9,Feuil1!$B:$B,0))</f>
        <v>مراد3</v>
      </c>
      <c r="D9" s="4" t="str">
        <f>INDEX(Feuil1!D:D,MATCH(Feuil2!$B9,Feuil1!$B:$B,0))</f>
        <v>م</v>
      </c>
      <c r="E9" s="4" t="str">
        <f>INDEX(Feuil1!E:E,MATCH(Feuil2!$B9,Feuil1!$B:$B,0))</f>
        <v>متصرف إداري</v>
      </c>
      <c r="F9" s="4" t="str">
        <f>INDEX(Feuil1!F:F,MATCH(Feuil2!$B9,Feuil1!$B:$B,0))</f>
        <v>2010,001,3660</v>
      </c>
      <c r="G9" s="5">
        <f>INDEX(Feuil1!G:G,MATCH(Feuil2!$B9,Feuil1!$B:$B,0))</f>
        <v>29223</v>
      </c>
      <c r="H9" s="4" t="str">
        <f>INDEX(Feuil1!H:H,MATCH(Feuil2!$B9,Feuil1!$B:$B,0))</f>
        <v>أحمد3</v>
      </c>
      <c r="I9" s="4" t="str">
        <f>INDEX(Feuil1!I:I,MATCH(Feuil2!$B9,Feuil1!$B:$B,0))</f>
        <v>فاطمة الجزائرية3</v>
      </c>
      <c r="J9" s="4" t="str">
        <f>INDEX(Feuil1!J:J,MATCH(Feuil2!$B9,Feuil1!$B:$B,0))</f>
        <v>الجزائر3</v>
      </c>
    </row>
    <row r="10" spans="1:10" ht="15">
      <c r="B10" s="3">
        <v>4</v>
      </c>
      <c r="C10" s="4" t="str">
        <f>INDEX(Feuil1!C:C,MATCH(Feuil2!$B10,Feuil1!$B:$B,0))</f>
        <v>مراد4</v>
      </c>
      <c r="D10" s="4" t="str">
        <f>INDEX(Feuil1!D:D,MATCH(Feuil2!$B10,Feuil1!$B:$B,0))</f>
        <v>م</v>
      </c>
      <c r="E10" s="4" t="str">
        <f>INDEX(Feuil1!E:E,MATCH(Feuil2!$B10,Feuil1!$B:$B,0))</f>
        <v>متعاون إداري</v>
      </c>
      <c r="F10" s="4" t="str">
        <f>INDEX(Feuil1!F:F,MATCH(Feuil2!$B10,Feuil1!$B:$B,0))</f>
        <v>2010,001,3661</v>
      </c>
      <c r="G10" s="5">
        <f>INDEX(Feuil1!G:G,MATCH(Feuil2!$B10,Feuil1!$B:$B,0))</f>
        <v>29224</v>
      </c>
      <c r="H10" s="4" t="str">
        <f>INDEX(Feuil1!H:H,MATCH(Feuil2!$B10,Feuil1!$B:$B,0))</f>
        <v>أحمد4</v>
      </c>
      <c r="I10" s="4" t="str">
        <f>INDEX(Feuil1!I:I,MATCH(Feuil2!$B10,Feuil1!$B:$B,0))</f>
        <v>فاطمة الجزائرية4</v>
      </c>
      <c r="J10" s="4" t="str">
        <f>INDEX(Feuil1!J:J,MATCH(Feuil2!$B10,Feuil1!$B:$B,0))</f>
        <v>الجزائر4</v>
      </c>
    </row>
    <row r="11" spans="1:10" ht="15">
      <c r="B11" s="3">
        <v>5</v>
      </c>
      <c r="C11" s="4" t="str">
        <f>INDEX(Feuil1!C:C,MATCH(Feuil2!$B11,Feuil1!$B:$B,0))</f>
        <v>مراد5</v>
      </c>
      <c r="D11" s="4" t="str">
        <f>INDEX(Feuil1!D:D,MATCH(Feuil2!$B11,Feuil1!$B:$B,0))</f>
        <v>م</v>
      </c>
      <c r="E11" s="4" t="str">
        <f>INDEX(Feuil1!E:E,MATCH(Feuil2!$B11,Feuil1!$B:$B,0))</f>
        <v>محاسب إداري</v>
      </c>
      <c r="F11" s="4" t="str">
        <f>INDEX(Feuil1!F:F,MATCH(Feuil2!$B11,Feuil1!$B:$B,0))</f>
        <v>2010,001,3662</v>
      </c>
      <c r="G11" s="5">
        <f>INDEX(Feuil1!G:G,MATCH(Feuil2!$B11,Feuil1!$B:$B,0))</f>
        <v>29225</v>
      </c>
      <c r="H11" s="4" t="str">
        <f>INDEX(Feuil1!H:H,MATCH(Feuil2!$B11,Feuil1!$B:$B,0))</f>
        <v>أحمد5</v>
      </c>
      <c r="I11" s="4" t="str">
        <f>INDEX(Feuil1!I:I,MATCH(Feuil2!$B11,Feuil1!$B:$B,0))</f>
        <v>فاطمة الجزائرية5</v>
      </c>
      <c r="J11" s="4" t="str">
        <f>INDEX(Feuil1!J:J,MATCH(Feuil2!$B11,Feuil1!$B:$B,0))</f>
        <v>الجزائر5</v>
      </c>
    </row>
    <row r="12" spans="1:10" ht="15">
      <c r="B12" s="3">
        <v>6</v>
      </c>
      <c r="C12" s="4" t="str">
        <f>INDEX(Feuil1!C:C,MATCH(Feuil2!$B12,Feuil1!$B:$B,0))</f>
        <v>مراد6</v>
      </c>
      <c r="D12" s="4" t="str">
        <f>INDEX(Feuil1!D:D,MATCH(Feuil2!$B12,Feuil1!$B:$B,0))</f>
        <v>م</v>
      </c>
      <c r="E12" s="4" t="str">
        <f>INDEX(Feuil1!E:E,MATCH(Feuil2!$B12,Feuil1!$B:$B,0))</f>
        <v>محاسب مالي</v>
      </c>
      <c r="F12" s="4" t="str">
        <f>INDEX(Feuil1!F:F,MATCH(Feuil2!$B12,Feuil1!$B:$B,0))</f>
        <v>2010,001,3663</v>
      </c>
      <c r="G12" s="5">
        <f>INDEX(Feuil1!G:G,MATCH(Feuil2!$B12,Feuil1!$B:$B,0))</f>
        <v>29226</v>
      </c>
      <c r="H12" s="4" t="str">
        <f>INDEX(Feuil1!H:H,MATCH(Feuil2!$B12,Feuil1!$B:$B,0))</f>
        <v>أحمد6</v>
      </c>
      <c r="I12" s="4" t="str">
        <f>INDEX(Feuil1!I:I,MATCH(Feuil2!$B12,Feuil1!$B:$B,0))</f>
        <v>فاطمة الجزائرية6</v>
      </c>
      <c r="J12" s="4" t="str">
        <f>INDEX(Feuil1!J:J,MATCH(Feuil2!$B12,Feuil1!$B:$B,0))</f>
        <v>الجزائر6</v>
      </c>
    </row>
    <row r="13" spans="1:10" ht="15">
      <c r="B13" s="3">
        <v>7</v>
      </c>
      <c r="C13" s="4" t="str">
        <f>INDEX(Feuil1!C:C,MATCH(Feuil2!$B13,Feuil1!$B:$B,0))</f>
        <v>مراد7</v>
      </c>
      <c r="D13" s="4" t="str">
        <f>INDEX(Feuil1!D:D,MATCH(Feuil2!$B13,Feuil1!$B:$B,0))</f>
        <v>م</v>
      </c>
      <c r="E13" s="4" t="str">
        <f>INDEX(Feuil1!E:E,MATCH(Feuil2!$B13,Feuil1!$B:$B,0))</f>
        <v>محاسب مساعد</v>
      </c>
      <c r="F13" s="4" t="str">
        <f>INDEX(Feuil1!F:F,MATCH(Feuil2!$B13,Feuil1!$B:$B,0))</f>
        <v>2010,001,3664</v>
      </c>
      <c r="G13" s="5">
        <f>INDEX(Feuil1!G:G,MATCH(Feuil2!$B13,Feuil1!$B:$B,0))</f>
        <v>29227</v>
      </c>
      <c r="H13" s="4" t="str">
        <f>INDEX(Feuil1!H:H,MATCH(Feuil2!$B13,Feuil1!$B:$B,0))</f>
        <v>أحمد7</v>
      </c>
      <c r="I13" s="4" t="str">
        <f>INDEX(Feuil1!I:I,MATCH(Feuil2!$B13,Feuil1!$B:$B,0))</f>
        <v>فاطمة الجزائرية7</v>
      </c>
      <c r="J13" s="4" t="str">
        <f>INDEX(Feuil1!J:J,MATCH(Feuil2!$B13,Feuil1!$B:$B,0))</f>
        <v>الجزائر7</v>
      </c>
    </row>
    <row r="14" spans="1:10" ht="15">
      <c r="B14" s="3">
        <v>8</v>
      </c>
      <c r="C14" s="4" t="str">
        <f>INDEX(Feuil1!C:C,MATCH(Feuil2!$B14,Feuil1!$B:$B,0))</f>
        <v>مراد8</v>
      </c>
      <c r="D14" s="4" t="str">
        <f>INDEX(Feuil1!D:D,MATCH(Feuil2!$B14,Feuil1!$B:$B,0))</f>
        <v>م</v>
      </c>
      <c r="E14" s="4" t="str">
        <f>INDEX(Feuil1!E:E,MATCH(Feuil2!$B14,Feuil1!$B:$B,0))</f>
        <v>عون إعلام آلي</v>
      </c>
      <c r="F14" s="4" t="str">
        <f>INDEX(Feuil1!F:F,MATCH(Feuil2!$B14,Feuil1!$B:$B,0))</f>
        <v>2010,001,3665</v>
      </c>
      <c r="G14" s="5">
        <f>INDEX(Feuil1!G:G,MATCH(Feuil2!$B14,Feuil1!$B:$B,0))</f>
        <v>29228</v>
      </c>
      <c r="H14" s="4" t="str">
        <f>INDEX(Feuil1!H:H,MATCH(Feuil2!$B14,Feuil1!$B:$B,0))</f>
        <v>أحمد8</v>
      </c>
      <c r="I14" s="4" t="str">
        <f>INDEX(Feuil1!I:I,MATCH(Feuil2!$B14,Feuil1!$B:$B,0))</f>
        <v>فاطمة الجزائرية8</v>
      </c>
      <c r="J14" s="4" t="str">
        <f>INDEX(Feuil1!J:J,MATCH(Feuil2!$B14,Feuil1!$B:$B,0))</f>
        <v>الجزائر8</v>
      </c>
    </row>
    <row r="15" spans="1:10" ht="15">
      <c r="B15" s="3">
        <v>9</v>
      </c>
      <c r="C15" s="4" t="str">
        <f>INDEX(Feuil1!C:C,MATCH(Feuil2!$B15,Feuil1!$B:$B,0))</f>
        <v>مراد9</v>
      </c>
      <c r="D15" s="4" t="str">
        <f>INDEX(Feuil1!D:D,MATCH(Feuil2!$B15,Feuil1!$B:$B,0))</f>
        <v>م</v>
      </c>
      <c r="E15" s="4" t="str">
        <f>INDEX(Feuil1!E:E,MATCH(Feuil2!$B15,Feuil1!$B:$B,0))</f>
        <v>عون نظافة</v>
      </c>
      <c r="F15" s="4" t="str">
        <f>INDEX(Feuil1!F:F,MATCH(Feuil2!$B15,Feuil1!$B:$B,0))</f>
        <v>2010,001,3666</v>
      </c>
      <c r="G15" s="5">
        <f>INDEX(Feuil1!G:G,MATCH(Feuil2!$B15,Feuil1!$B:$B,0))</f>
        <v>29229</v>
      </c>
      <c r="H15" s="4" t="str">
        <f>INDEX(Feuil1!H:H,MATCH(Feuil2!$B15,Feuil1!$B:$B,0))</f>
        <v>أحمد9</v>
      </c>
      <c r="I15" s="4" t="str">
        <f>INDEX(Feuil1!I:I,MATCH(Feuil2!$B15,Feuil1!$B:$B,0))</f>
        <v>فاطمة الجزائرية9</v>
      </c>
      <c r="J15" s="4" t="str">
        <f>INDEX(Feuil1!J:J,MATCH(Feuil2!$B15,Feuil1!$B:$B,0))</f>
        <v>الجزائر9</v>
      </c>
    </row>
    <row r="16" spans="1:10" ht="15">
      <c r="B16" s="3">
        <v>10</v>
      </c>
      <c r="C16" s="4" t="str">
        <f>INDEX(Feuil1!C:C,MATCH(Feuil2!$B16,Feuil1!$B:$B,0))</f>
        <v>مراد10</v>
      </c>
      <c r="D16" s="4" t="str">
        <f>INDEX(Feuil1!D:D,MATCH(Feuil2!$B16,Feuil1!$B:$B,0))</f>
        <v>م</v>
      </c>
      <c r="E16" s="4" t="str">
        <f>INDEX(Feuil1!E:E,MATCH(Feuil2!$B16,Feuil1!$B:$B,0))</f>
        <v>عون نظافة</v>
      </c>
      <c r="F16" s="4" t="str">
        <f>INDEX(Feuil1!F:F,MATCH(Feuil2!$B16,Feuil1!$B:$B,0))</f>
        <v>2010,001,3667</v>
      </c>
      <c r="G16" s="5">
        <f>INDEX(Feuil1!G:G,MATCH(Feuil2!$B16,Feuil1!$B:$B,0))</f>
        <v>29230</v>
      </c>
      <c r="H16" s="4" t="str">
        <f>INDEX(Feuil1!H:H,MATCH(Feuil2!$B16,Feuil1!$B:$B,0))</f>
        <v>أحمد10</v>
      </c>
      <c r="I16" s="4" t="str">
        <f>INDEX(Feuil1!I:I,MATCH(Feuil2!$B16,Feuil1!$B:$B,0))</f>
        <v>فاطمة الجزائرية10</v>
      </c>
      <c r="J16" s="4" t="str">
        <f>INDEX(Feuil1!J:J,MATCH(Feuil2!$B16,Feuil1!$B:$B,0))</f>
        <v>الجزائر10</v>
      </c>
    </row>
    <row r="17" spans="2:10" ht="15">
      <c r="B17" s="3">
        <v>11</v>
      </c>
      <c r="C17" s="4" t="str">
        <f>INDEX(Feuil1!C:C,MATCH(Feuil2!$B17,Feuil1!$B:$B,0))</f>
        <v>مراد11</v>
      </c>
      <c r="D17" s="4" t="str">
        <f>INDEX(Feuil1!D:D,MATCH(Feuil2!$B17,Feuil1!$B:$B,0))</f>
        <v>م</v>
      </c>
      <c r="E17" s="4" t="str">
        <f>INDEX(Feuil1!E:E,MATCH(Feuil2!$B17,Feuil1!$B:$B,0))</f>
        <v>عون نظافة</v>
      </c>
      <c r="F17" s="4" t="str">
        <f>INDEX(Feuil1!F:F,MATCH(Feuil2!$B17,Feuil1!$B:$B,0))</f>
        <v>2010,001,3668</v>
      </c>
      <c r="G17" s="5">
        <f>INDEX(Feuil1!G:G,MATCH(Feuil2!$B17,Feuil1!$B:$B,0))</f>
        <v>29231</v>
      </c>
      <c r="H17" s="4" t="str">
        <f>INDEX(Feuil1!H:H,MATCH(Feuil2!$B17,Feuil1!$B:$B,0))</f>
        <v>أحمد11</v>
      </c>
      <c r="I17" s="4" t="str">
        <f>INDEX(Feuil1!I:I,MATCH(Feuil2!$B17,Feuil1!$B:$B,0))</f>
        <v>فاطمة الجزائرية11</v>
      </c>
      <c r="J17" s="4" t="str">
        <f>INDEX(Feuil1!J:J,MATCH(Feuil2!$B17,Feuil1!$B:$B,0))</f>
        <v>الجزائر11</v>
      </c>
    </row>
    <row r="18" spans="2:10" ht="15">
      <c r="B18" s="3">
        <v>12</v>
      </c>
      <c r="C18" s="4" t="str">
        <f>INDEX(Feuil1!C:C,MATCH(Feuil2!$B18,Feuil1!$B:$B,0))</f>
        <v>مراد12</v>
      </c>
      <c r="D18" s="4" t="str">
        <f>INDEX(Feuil1!D:D,MATCH(Feuil2!$B18,Feuil1!$B:$B,0))</f>
        <v>م</v>
      </c>
      <c r="E18" s="4" t="str">
        <f>INDEX(Feuil1!E:E,MATCH(Feuil2!$B18,Feuil1!$B:$B,0))</f>
        <v>عون نظافة</v>
      </c>
      <c r="F18" s="4" t="str">
        <f>INDEX(Feuil1!F:F,MATCH(Feuil2!$B18,Feuil1!$B:$B,0))</f>
        <v>2010,001,3669</v>
      </c>
      <c r="G18" s="5">
        <f>INDEX(Feuil1!G:G,MATCH(Feuil2!$B18,Feuil1!$B:$B,0))</f>
        <v>29232</v>
      </c>
      <c r="H18" s="4" t="str">
        <f>INDEX(Feuil1!H:H,MATCH(Feuil2!$B18,Feuil1!$B:$B,0))</f>
        <v>أحمد12</v>
      </c>
      <c r="I18" s="4" t="str">
        <f>INDEX(Feuil1!I:I,MATCH(Feuil2!$B18,Feuil1!$B:$B,0))</f>
        <v>فاطمة الجزائرية12</v>
      </c>
      <c r="J18" s="4" t="str">
        <f>INDEX(Feuil1!J:J,MATCH(Feuil2!$B18,Feuil1!$B:$B,0))</f>
        <v>الجزائر12</v>
      </c>
    </row>
    <row r="19" spans="2:10" ht="15">
      <c r="B19" s="3">
        <v>13</v>
      </c>
      <c r="C19" s="4" t="str">
        <f>INDEX(Feuil1!C:C,MATCH(Feuil2!$B19,Feuil1!$B:$B,0))</f>
        <v>مراد13</v>
      </c>
      <c r="D19" s="4" t="str">
        <f>INDEX(Feuil1!D:D,MATCH(Feuil2!$B19,Feuil1!$B:$B,0))</f>
        <v>م</v>
      </c>
      <c r="E19" s="4" t="str">
        <f>INDEX(Feuil1!E:E,MATCH(Feuil2!$B19,Feuil1!$B:$B,0))</f>
        <v>عون نظافة</v>
      </c>
      <c r="F19" s="4" t="str">
        <f>INDEX(Feuil1!F:F,MATCH(Feuil2!$B19,Feuil1!$B:$B,0))</f>
        <v>2010,001,3670</v>
      </c>
      <c r="G19" s="5">
        <f>INDEX(Feuil1!G:G,MATCH(Feuil2!$B19,Feuil1!$B:$B,0))</f>
        <v>29233</v>
      </c>
      <c r="H19" s="4" t="str">
        <f>INDEX(Feuil1!H:H,MATCH(Feuil2!$B19,Feuil1!$B:$B,0))</f>
        <v>أحمد13</v>
      </c>
      <c r="I19" s="4" t="str">
        <f>INDEX(Feuil1!I:I,MATCH(Feuil2!$B19,Feuil1!$B:$B,0))</f>
        <v>فاطمة الجزائرية13</v>
      </c>
      <c r="J19" s="4" t="str">
        <f>INDEX(Feuil1!J:J,MATCH(Feuil2!$B19,Feuil1!$B:$B,0))</f>
        <v>الجزائر13</v>
      </c>
    </row>
    <row r="20" spans="2:10" ht="15">
      <c r="B20" s="3">
        <v>14</v>
      </c>
      <c r="C20" s="4" t="str">
        <f>INDEX(Feuil1!C:C,MATCH(Feuil2!$B20,Feuil1!$B:$B,0))</f>
        <v>مراد14</v>
      </c>
      <c r="D20" s="4" t="str">
        <f>INDEX(Feuil1!D:D,MATCH(Feuil2!$B20,Feuil1!$B:$B,0))</f>
        <v>م</v>
      </c>
      <c r="E20" s="4" t="str">
        <f>INDEX(Feuil1!E:E,MATCH(Feuil2!$B20,Feuil1!$B:$B,0))</f>
        <v>عون نظافة</v>
      </c>
      <c r="F20" s="4" t="str">
        <f>INDEX(Feuil1!F:F,MATCH(Feuil2!$B20,Feuil1!$B:$B,0))</f>
        <v>2010,001,3671</v>
      </c>
      <c r="G20" s="5">
        <f>INDEX(Feuil1!G:G,MATCH(Feuil2!$B20,Feuil1!$B:$B,0))</f>
        <v>29234</v>
      </c>
      <c r="H20" s="4" t="str">
        <f>INDEX(Feuil1!H:H,MATCH(Feuil2!$B20,Feuil1!$B:$B,0))</f>
        <v>أحمد14</v>
      </c>
      <c r="I20" s="4" t="str">
        <f>INDEX(Feuil1!I:I,MATCH(Feuil2!$B20,Feuil1!$B:$B,0))</f>
        <v>فاطمة الجزائرية14</v>
      </c>
      <c r="J20" s="4" t="str">
        <f>INDEX(Feuil1!J:J,MATCH(Feuil2!$B20,Feuil1!$B:$B,0))</f>
        <v>الجزائر14</v>
      </c>
    </row>
    <row r="21" spans="2:10" ht="15">
      <c r="B21" s="3">
        <v>15</v>
      </c>
      <c r="C21" s="4" t="str">
        <f>INDEX(Feuil1!C:C,MATCH(Feuil2!$B21,Feuil1!$B:$B,0))</f>
        <v>مراد15</v>
      </c>
      <c r="D21" s="4" t="str">
        <f>INDEX(Feuil1!D:D,MATCH(Feuil2!$B21,Feuil1!$B:$B,0))</f>
        <v>م</v>
      </c>
      <c r="E21" s="4" t="str">
        <f>INDEX(Feuil1!E:E,MATCH(Feuil2!$B21,Feuil1!$B:$B,0))</f>
        <v>عون نظافة</v>
      </c>
      <c r="F21" s="4" t="str">
        <f>INDEX(Feuil1!F:F,MATCH(Feuil2!$B21,Feuil1!$B:$B,0))</f>
        <v>2010,001,3672</v>
      </c>
      <c r="G21" s="5">
        <f>INDEX(Feuil1!G:G,MATCH(Feuil2!$B21,Feuil1!$B:$B,0))</f>
        <v>29235</v>
      </c>
      <c r="H21" s="4" t="str">
        <f>INDEX(Feuil1!H:H,MATCH(Feuil2!$B21,Feuil1!$B:$B,0))</f>
        <v>أحمد15</v>
      </c>
      <c r="I21" s="4" t="str">
        <f>INDEX(Feuil1!I:I,MATCH(Feuil2!$B21,Feuil1!$B:$B,0))</f>
        <v>فاطمة الجزائرية15</v>
      </c>
      <c r="J21" s="4" t="str">
        <f>INDEX(Feuil1!J:J,MATCH(Feuil2!$B21,Feuil1!$B:$B,0))</f>
        <v>الجزائر15</v>
      </c>
    </row>
    <row r="22" spans="2:10" ht="15">
      <c r="B22" s="3">
        <v>16</v>
      </c>
      <c r="C22" s="4" t="str">
        <f>INDEX(Feuil1!C:C,MATCH(Feuil2!$B22,Feuil1!$B:$B,0))</f>
        <v>مراد16</v>
      </c>
      <c r="D22" s="4" t="str">
        <f>INDEX(Feuil1!D:D,MATCH(Feuil2!$B22,Feuil1!$B:$B,0))</f>
        <v>م</v>
      </c>
      <c r="E22" s="4" t="str">
        <f>INDEX(Feuil1!E:E,MATCH(Feuil2!$B22,Feuil1!$B:$B,0))</f>
        <v>عون نظافة</v>
      </c>
      <c r="F22" s="4" t="str">
        <f>INDEX(Feuil1!F:F,MATCH(Feuil2!$B22,Feuil1!$B:$B,0))</f>
        <v>2010,001,3673</v>
      </c>
      <c r="G22" s="5">
        <f>INDEX(Feuil1!G:G,MATCH(Feuil2!$B22,Feuil1!$B:$B,0))</f>
        <v>29236</v>
      </c>
      <c r="H22" s="4" t="str">
        <f>INDEX(Feuil1!H:H,MATCH(Feuil2!$B22,Feuil1!$B:$B,0))</f>
        <v>أحمد16</v>
      </c>
      <c r="I22" s="4" t="str">
        <f>INDEX(Feuil1!I:I,MATCH(Feuil2!$B22,Feuil1!$B:$B,0))</f>
        <v>فاطمة الجزائرية16</v>
      </c>
      <c r="J22" s="4" t="str">
        <f>INDEX(Feuil1!J:J,MATCH(Feuil2!$B22,Feuil1!$B:$B,0))</f>
        <v>الجزائر16</v>
      </c>
    </row>
    <row r="23" spans="2:10" ht="15">
      <c r="B23" s="3">
        <v>17</v>
      </c>
      <c r="C23" s="4" t="str">
        <f>INDEX(Feuil1!C:C,MATCH(Feuil2!$B23,Feuil1!$B:$B,0))</f>
        <v>مراد17</v>
      </c>
      <c r="D23" s="4" t="str">
        <f>INDEX(Feuil1!D:D,MATCH(Feuil2!$B23,Feuil1!$B:$B,0))</f>
        <v>م</v>
      </c>
      <c r="E23" s="4" t="str">
        <f>INDEX(Feuil1!E:E,MATCH(Feuil2!$B23,Feuil1!$B:$B,0))</f>
        <v>عون نظافة</v>
      </c>
      <c r="F23" s="4" t="str">
        <f>INDEX(Feuil1!F:F,MATCH(Feuil2!$B23,Feuil1!$B:$B,0))</f>
        <v>2010,001,3674</v>
      </c>
      <c r="G23" s="5">
        <f>INDEX(Feuil1!G:G,MATCH(Feuil2!$B23,Feuil1!$B:$B,0))</f>
        <v>29237</v>
      </c>
      <c r="H23" s="4" t="str">
        <f>INDEX(Feuil1!H:H,MATCH(Feuil2!$B23,Feuil1!$B:$B,0))</f>
        <v>أحمد17</v>
      </c>
      <c r="I23" s="4" t="str">
        <f>INDEX(Feuil1!I:I,MATCH(Feuil2!$B23,Feuil1!$B:$B,0))</f>
        <v>فاطمة الجزائرية17</v>
      </c>
      <c r="J23" s="4" t="str">
        <f>INDEX(Feuil1!J:J,MATCH(Feuil2!$B23,Feuil1!$B:$B,0))</f>
        <v>الجزائر17</v>
      </c>
    </row>
    <row r="24" spans="2:10" ht="15">
      <c r="B24" s="3">
        <v>18</v>
      </c>
      <c r="C24" s="4" t="str">
        <f>INDEX(Feuil1!C:C,MATCH(Feuil2!$B24,Feuil1!$B:$B,0))</f>
        <v>مراد18</v>
      </c>
      <c r="D24" s="4" t="str">
        <f>INDEX(Feuil1!D:D,MATCH(Feuil2!$B24,Feuil1!$B:$B,0))</f>
        <v>م</v>
      </c>
      <c r="E24" s="4" t="str">
        <f>INDEX(Feuil1!E:E,MATCH(Feuil2!$B24,Feuil1!$B:$B,0))</f>
        <v>عون نظافة</v>
      </c>
      <c r="F24" s="4" t="str">
        <f>INDEX(Feuil1!F:F,MATCH(Feuil2!$B24,Feuil1!$B:$B,0))</f>
        <v>2010,001,3675</v>
      </c>
      <c r="G24" s="5">
        <f>INDEX(Feuil1!G:G,MATCH(Feuil2!$B24,Feuil1!$B:$B,0))</f>
        <v>29238</v>
      </c>
      <c r="H24" s="4" t="str">
        <f>INDEX(Feuil1!H:H,MATCH(Feuil2!$B24,Feuil1!$B:$B,0))</f>
        <v>أحمد18</v>
      </c>
      <c r="I24" s="4" t="str">
        <f>INDEX(Feuil1!I:I,MATCH(Feuil2!$B24,Feuil1!$B:$B,0))</f>
        <v>فاطمة الجزائرية18</v>
      </c>
      <c r="J24" s="4" t="str">
        <f>INDEX(Feuil1!J:J,MATCH(Feuil2!$B24,Feuil1!$B:$B,0))</f>
        <v>الجزائر18</v>
      </c>
    </row>
    <row r="25" spans="2:10" ht="15">
      <c r="B25" s="3">
        <v>19</v>
      </c>
      <c r="C25" s="4" t="str">
        <f>INDEX(Feuil1!C:C,MATCH(Feuil2!$B25,Feuil1!$B:$B,0))</f>
        <v>مراد19</v>
      </c>
      <c r="D25" s="4" t="str">
        <f>INDEX(Feuil1!D:D,MATCH(Feuil2!$B25,Feuil1!$B:$B,0))</f>
        <v>م</v>
      </c>
      <c r="E25" s="4" t="str">
        <f>INDEX(Feuil1!E:E,MATCH(Feuil2!$B25,Feuil1!$B:$B,0))</f>
        <v>عون نظافة</v>
      </c>
      <c r="F25" s="4" t="str">
        <f>INDEX(Feuil1!F:F,MATCH(Feuil2!$B25,Feuil1!$B:$B,0))</f>
        <v>2010,001,3676</v>
      </c>
      <c r="G25" s="5">
        <f>INDEX(Feuil1!G:G,MATCH(Feuil2!$B25,Feuil1!$B:$B,0))</f>
        <v>29239</v>
      </c>
      <c r="H25" s="4" t="str">
        <f>INDEX(Feuil1!H:H,MATCH(Feuil2!$B25,Feuil1!$B:$B,0))</f>
        <v>أحمد19</v>
      </c>
      <c r="I25" s="4" t="str">
        <f>INDEX(Feuil1!I:I,MATCH(Feuil2!$B25,Feuil1!$B:$B,0))</f>
        <v>فاطمة الجزائرية19</v>
      </c>
      <c r="J25" s="4" t="str">
        <f>INDEX(Feuil1!J:J,MATCH(Feuil2!$B25,Feuil1!$B:$B,0))</f>
        <v>الجزائر19</v>
      </c>
    </row>
    <row r="28" spans="2:10">
      <c r="C28" s="9" t="s">
        <v>114</v>
      </c>
      <c r="D28" s="9"/>
      <c r="E28" s="9"/>
      <c r="F28" s="9"/>
      <c r="G28" s="9"/>
    </row>
    <row r="29" spans="2:10">
      <c r="C29" s="9"/>
      <c r="D29" s="9"/>
      <c r="E29" s="9"/>
      <c r="F29" s="9"/>
      <c r="G29" s="9"/>
    </row>
    <row r="30" spans="2:10">
      <c r="C30" s="9"/>
      <c r="D30" s="9"/>
      <c r="E30" s="9"/>
      <c r="F30" s="9"/>
      <c r="G30" s="9"/>
    </row>
    <row r="32" spans="2:10" ht="15">
      <c r="B32" s="10" t="s">
        <v>115</v>
      </c>
      <c r="C32" s="10"/>
      <c r="D32" s="10"/>
      <c r="E32" s="10"/>
      <c r="F32" s="10"/>
      <c r="G32" s="10"/>
      <c r="H32" s="10"/>
    </row>
    <row r="35" spans="3:8" ht="14.25" customHeight="1">
      <c r="C35" s="7">
        <v>2</v>
      </c>
      <c r="F35" s="11" t="s">
        <v>34</v>
      </c>
      <c r="G35" s="11"/>
    </row>
    <row r="36" spans="3:8" ht="14.25" customHeight="1">
      <c r="C36" s="7"/>
      <c r="F36" s="11"/>
      <c r="G36" s="11"/>
    </row>
    <row r="37" spans="3:8">
      <c r="C37" s="7"/>
    </row>
    <row r="39" spans="3:8" ht="15">
      <c r="E39" s="6" t="s">
        <v>1</v>
      </c>
      <c r="F39" s="6" t="s">
        <v>116</v>
      </c>
      <c r="G39" s="6" t="s">
        <v>3</v>
      </c>
      <c r="H39" s="6" t="s">
        <v>8</v>
      </c>
    </row>
    <row r="40" spans="3:8">
      <c r="E40" s="3" t="str">
        <f>INDEX($B:$J,MATCH($F$35,$F:$F,0),2)</f>
        <v>مراد7</v>
      </c>
      <c r="F40" s="3" t="str">
        <f>INDEX($B:$J,MATCH($F$35,$F:$F,0),3)</f>
        <v>م</v>
      </c>
      <c r="G40" s="3" t="str">
        <f>INDEX($B:$J,MATCH($F$35,$F:$F,0),4)</f>
        <v>محاسب مساعد</v>
      </c>
      <c r="H40" s="3" t="str">
        <f>INDEX($B:$J,MATCH($F$35,$F:$F,0),9)</f>
        <v>الجزائر7</v>
      </c>
    </row>
  </sheetData>
  <mergeCells count="5">
    <mergeCell ref="C35:C37"/>
    <mergeCell ref="A6:A7"/>
    <mergeCell ref="C28:G30"/>
    <mergeCell ref="B32:H32"/>
    <mergeCell ref="F35:G36"/>
  </mergeCells>
  <dataValidations count="1">
    <dataValidation type="list" allowBlank="1" showInputMessage="1" showErrorMessage="1" sqref="F35">
      <formula1>Code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rightToLeft="1" workbookViewId="0">
      <selection activeCell="A10" sqref="A10"/>
    </sheetView>
  </sheetViews>
  <sheetFormatPr baseColWidth="10" defaultRowHeight="14.25"/>
  <cols>
    <col min="1" max="1" width="7.25" style="12" customWidth="1"/>
    <col min="2" max="2" width="14.75" customWidth="1"/>
    <col min="3" max="3" width="4.875" style="12" customWidth="1"/>
  </cols>
  <sheetData>
    <row r="1" spans="1:3" ht="15">
      <c r="A1" s="6" t="s">
        <v>119</v>
      </c>
      <c r="B1" s="6" t="s">
        <v>118</v>
      </c>
      <c r="C1" s="6" t="s">
        <v>120</v>
      </c>
    </row>
    <row r="2" spans="1:3" ht="15">
      <c r="A2" s="3">
        <f>SUM($C$1:C1)+1</f>
        <v>1</v>
      </c>
      <c r="B2" s="4" t="s">
        <v>9</v>
      </c>
      <c r="C2" s="3">
        <f>COUNTIF(Feuil1!E:E,B2)</f>
        <v>1</v>
      </c>
    </row>
    <row r="3" spans="1:3" ht="15">
      <c r="A3" s="3">
        <f>SUM($C$1:C2)+1</f>
        <v>2</v>
      </c>
      <c r="B3" s="4" t="s">
        <v>10</v>
      </c>
      <c r="C3" s="3">
        <f>COUNTIF(Feuil1!E:E,B3)</f>
        <v>1</v>
      </c>
    </row>
    <row r="4" spans="1:3" ht="15">
      <c r="A4" s="3">
        <f>SUM($C$1:C3)+1</f>
        <v>3</v>
      </c>
      <c r="B4" s="4" t="s">
        <v>11</v>
      </c>
      <c r="C4" s="3">
        <f>COUNTIF(Feuil1!E:E,B4)</f>
        <v>1</v>
      </c>
    </row>
    <row r="5" spans="1:3" ht="15">
      <c r="A5" s="3">
        <f>SUM($C$1:C4)+1</f>
        <v>4</v>
      </c>
      <c r="B5" s="4" t="s">
        <v>12</v>
      </c>
      <c r="C5" s="3">
        <f>COUNTIF(Feuil1!E:E,B5)</f>
        <v>1</v>
      </c>
    </row>
    <row r="6" spans="1:3" ht="15">
      <c r="A6" s="3">
        <f>SUM($C$1:C5)+1</f>
        <v>5</v>
      </c>
      <c r="B6" s="4" t="s">
        <v>13</v>
      </c>
      <c r="C6" s="3">
        <f>COUNTIF(Feuil1!E:E,B6)</f>
        <v>1</v>
      </c>
    </row>
    <row r="7" spans="1:3" ht="15">
      <c r="A7" s="3">
        <f>SUM($C$1:C6)+1</f>
        <v>6</v>
      </c>
      <c r="B7" s="4" t="s">
        <v>14</v>
      </c>
      <c r="C7" s="3">
        <f>COUNTIF(Feuil1!E:E,B7)</f>
        <v>1</v>
      </c>
    </row>
    <row r="8" spans="1:3" ht="15">
      <c r="A8" s="3">
        <f>SUM($C$1:C7)+1</f>
        <v>7</v>
      </c>
      <c r="B8" s="4" t="s">
        <v>15</v>
      </c>
      <c r="C8" s="3">
        <f>COUNTIF(Feuil1!E:E,B8)</f>
        <v>1</v>
      </c>
    </row>
    <row r="9" spans="1:3" ht="15">
      <c r="A9" s="3">
        <f>SUM($C$1:C8)+1</f>
        <v>8</v>
      </c>
      <c r="B9" s="4" t="s">
        <v>16</v>
      </c>
      <c r="C9" s="3">
        <f>COUNTIF(Feuil1!E:E,B9)</f>
        <v>1</v>
      </c>
    </row>
    <row r="10" spans="1:3" ht="15">
      <c r="A10" s="3">
        <f>SUM($C$1:C9)+1</f>
        <v>9</v>
      </c>
      <c r="B10" s="4" t="s">
        <v>17</v>
      </c>
      <c r="C10" s="3">
        <f>COUNTIF(Feuil1!E:E,B10)</f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</vt:lpstr>
      <vt:lpstr>Code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Utilisateur</cp:lastModifiedBy>
  <dcterms:created xsi:type="dcterms:W3CDTF">2010-12-08T17:09:43Z</dcterms:created>
  <dcterms:modified xsi:type="dcterms:W3CDTF">2010-12-11T09:47:50Z</dcterms:modified>
</cp:coreProperties>
</file>